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ириллов\КонтрЗам\21 zima\в МРСК\"/>
    </mc:Choice>
  </mc:AlternateContent>
  <bookViews>
    <workbookView xWindow="0" yWindow="0" windowWidth="12570" windowHeight="9000"/>
  </bookViews>
  <sheets>
    <sheet name="Реестр САОН_АОСН " sheetId="11" r:id="rId1"/>
  </sheets>
  <calcPr calcId="162913"/>
</workbook>
</file>

<file path=xl/calcChain.xml><?xml version="1.0" encoding="utf-8"?>
<calcChain xmlns="http://schemas.openxmlformats.org/spreadsheetml/2006/main">
  <c r="D325" i="11" l="1"/>
  <c r="E325" i="11"/>
  <c r="E275" i="11"/>
  <c r="E335" i="11" l="1"/>
  <c r="F325" i="11" l="1"/>
  <c r="F275" i="11"/>
  <c r="F335" i="11" s="1"/>
  <c r="D275" i="11"/>
  <c r="D335" i="11" s="1"/>
  <c r="F203" i="11" l="1"/>
  <c r="F167" i="11"/>
  <c r="F78" i="11"/>
  <c r="F64" i="11"/>
  <c r="E203" i="11"/>
  <c r="E167" i="11"/>
  <c r="E78" i="11"/>
  <c r="E64" i="11"/>
  <c r="D78" i="11"/>
  <c r="D64" i="11"/>
  <c r="D203" i="11" l="1"/>
  <c r="D167" i="11" l="1"/>
  <c r="F607" i="11" l="1"/>
  <c r="E607" i="11"/>
  <c r="D607" i="11"/>
  <c r="F608" i="11"/>
  <c r="E608" i="11"/>
  <c r="D608" i="11"/>
  <c r="F609" i="11"/>
  <c r="E609" i="11"/>
  <c r="D609" i="11"/>
  <c r="F334" i="11" l="1"/>
  <c r="E334" i="11" l="1"/>
  <c r="D334" i="11"/>
  <c r="D611" i="11" l="1"/>
  <c r="E611" i="11"/>
  <c r="F611" i="11"/>
  <c r="F445" i="11"/>
  <c r="F610" i="11" s="1"/>
  <c r="E445" i="11"/>
  <c r="E610" i="11" s="1"/>
  <c r="D445" i="11"/>
  <c r="D610" i="11" s="1"/>
</calcChain>
</file>

<file path=xl/sharedStrings.xml><?xml version="1.0" encoding="utf-8"?>
<sst xmlns="http://schemas.openxmlformats.org/spreadsheetml/2006/main" count="673" uniqueCount="577">
  <si>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</si>
  <si>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</si>
  <si>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</si>
  <si>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</si>
  <si>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Управляющие  воздействия на отключение  потребителей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</si>
  <si>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</si>
  <si>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</si>
  <si>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</si>
  <si>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</si>
  <si>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</si>
  <si>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</si>
  <si>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</si>
  <si>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</si>
  <si>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</si>
  <si>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</si>
  <si>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</si>
  <si>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</si>
  <si>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</si>
  <si>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</si>
  <si>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</si>
  <si>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</si>
  <si>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</si>
  <si>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</si>
  <si>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</si>
  <si>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</si>
  <si>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</si>
  <si>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</si>
  <si>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</si>
  <si>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</si>
  <si>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</si>
  <si>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</si>
  <si>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</si>
  <si>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</si>
  <si>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</si>
  <si>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</si>
  <si>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</si>
  <si>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</si>
  <si>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</si>
  <si>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</si>
  <si>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</si>
  <si>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</si>
  <si>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</si>
  <si>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</si>
  <si>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</si>
  <si>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</si>
  <si>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</si>
  <si>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</si>
  <si>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</si>
  <si>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</si>
  <si>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</si>
  <si>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</si>
  <si>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</si>
  <si>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</si>
  <si>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</si>
  <si>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</si>
  <si>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</si>
  <si>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</si>
  <si>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</si>
  <si>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</si>
  <si>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</si>
  <si>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</si>
  <si>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</si>
  <si>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</si>
  <si>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</si>
  <si>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</si>
  <si>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</si>
  <si>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</si>
  <si>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</si>
  <si>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</si>
  <si>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</si>
  <si>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</si>
  <si>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</si>
  <si>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</si>
  <si>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</si>
  <si>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</si>
  <si>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</si>
  <si>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</si>
  <si>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</si>
  <si>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</si>
  <si>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</si>
  <si>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</si>
  <si>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</si>
  <si>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</si>
  <si>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</si>
  <si>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</si>
  <si>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</si>
  <si>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</si>
  <si>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</si>
  <si>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</si>
  <si>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</si>
  <si>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</si>
  <si>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</si>
  <si>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</si>
  <si>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</si>
  <si>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</si>
  <si>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</si>
  <si>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</si>
  <si>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</si>
  <si>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</si>
  <si>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</si>
  <si>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</si>
  <si>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</si>
  <si>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</si>
  <si>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</si>
  <si>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</si>
  <si>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</si>
  <si>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</si>
  <si>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</si>
  <si>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</si>
  <si>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</si>
  <si>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</si>
  <si>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</si>
  <si>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</si>
  <si>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</si>
  <si>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</si>
  <si>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</si>
  <si>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</si>
  <si>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</si>
  <si>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</si>
  <si>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</si>
  <si>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</si>
  <si>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</si>
  <si>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</si>
  <si>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</si>
  <si>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</si>
  <si>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</si>
  <si>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</si>
  <si>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</si>
  <si>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</si>
  <si>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</si>
  <si>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</si>
  <si>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</si>
  <si>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</si>
  <si>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</si>
  <si>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</si>
  <si>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</si>
  <si>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</si>
  <si>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</si>
  <si>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</si>
  <si>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</si>
  <si>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</si>
  <si>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</si>
  <si>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</si>
  <si>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</si>
  <si>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</si>
  <si>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</si>
  <si>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</si>
  <si>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</si>
  <si>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</si>
  <si>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</si>
  <si>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</si>
  <si>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</si>
  <si>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</si>
  <si>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</si>
  <si>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</si>
  <si>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</si>
  <si>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</si>
  <si>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</si>
  <si>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</si>
  <si>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</si>
  <si>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</si>
  <si>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</si>
  <si>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</si>
  <si>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</si>
  <si>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</si>
  <si>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</si>
  <si>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</si>
  <si>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</si>
  <si>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</si>
  <si>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</si>
  <si>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</si>
  <si>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</si>
  <si>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</si>
  <si>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</si>
  <si>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</si>
  <si>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</si>
  <si>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</si>
  <si>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</si>
  <si>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</si>
  <si>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</si>
  <si>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</si>
  <si>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</si>
  <si>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</si>
  <si>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</si>
  <si>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</si>
  <si>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</si>
  <si>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</si>
  <si>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</si>
  <si>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</si>
  <si>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</si>
  <si>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</si>
  <si>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</si>
  <si>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</si>
  <si>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</si>
  <si>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</si>
  <si>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</si>
  <si>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</si>
  <si>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</si>
  <si>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</si>
  <si>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</si>
  <si>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</si>
  <si>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</si>
  <si>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</si>
  <si>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</si>
  <si>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</si>
  <si>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</si>
  <si>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</si>
  <si>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</si>
  <si>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</si>
  <si>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</si>
  <si>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</si>
  <si>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</si>
  <si>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</si>
  <si>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</si>
  <si>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</si>
  <si>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</si>
  <si>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</si>
  <si>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</si>
  <si>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129-06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</si>
  <si>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</si>
  <si>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</si>
  <si>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</si>
  <si>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</si>
  <si>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</si>
  <si>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</si>
  <si>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</si>
  <si>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</si>
  <si>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</si>
  <si>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</si>
  <si>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</si>
  <si>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</si>
  <si>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</si>
  <si>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</si>
  <si>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</si>
  <si>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</si>
  <si>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65-02  ООО "Невель Сим"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</si>
  <si>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</si>
  <si>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</si>
  <si>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</si>
  <si>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</si>
  <si>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</si>
  <si>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</si>
  <si>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</si>
  <si>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</si>
  <si>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</si>
  <si>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</si>
  <si>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</si>
  <si>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</si>
  <si>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</si>
  <si>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</si>
  <si>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</si>
  <si>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</si>
  <si>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</si>
  <si>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</si>
  <si>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</si>
  <si>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</si>
  <si>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</si>
  <si>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</si>
  <si>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</si>
  <si>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</si>
  <si>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</si>
  <si>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</si>
  <si>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</si>
  <si>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</si>
  <si>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</si>
  <si>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</si>
  <si>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</si>
  <si>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</si>
  <si>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</si>
  <si>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</si>
  <si>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</si>
  <si>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</si>
  <si>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</si>
  <si>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</si>
  <si>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</si>
  <si>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</si>
  <si>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</si>
  <si>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</si>
  <si>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</si>
  <si>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</si>
  <si>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</si>
  <si>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</si>
  <si>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</si>
  <si>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</si>
  <si>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</si>
  <si>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</si>
  <si>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</si>
  <si>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</si>
  <si>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</si>
  <si>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</si>
  <si>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</si>
  <si>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</si>
  <si>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</si>
  <si>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</si>
  <si>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</si>
  <si>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</si>
  <si>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</si>
  <si>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</si>
  <si>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</si>
  <si>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</si>
  <si>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</si>
  <si>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</si>
  <si>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</si>
  <si>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</si>
  <si>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</si>
  <si>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</si>
  <si>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</si>
  <si>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</si>
  <si>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</si>
  <si>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</si>
  <si>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</si>
  <si>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</si>
  <si>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</si>
  <si>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</si>
  <si>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</si>
  <si>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</si>
  <si>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</si>
  <si>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</si>
  <si>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</si>
  <si>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</si>
  <si>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</si>
  <si>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</si>
  <si>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</si>
  <si>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</si>
  <si>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</si>
  <si>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</si>
  <si>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</si>
  <si>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</si>
  <si>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</si>
  <si>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</si>
  <si>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</si>
  <si>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</si>
  <si>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</si>
  <si>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</si>
  <si>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</si>
  <si>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</si>
  <si>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</si>
  <si>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</si>
  <si>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</si>
  <si>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</si>
  <si>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</si>
  <si>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</si>
  <si>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</si>
  <si>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</si>
  <si>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</si>
  <si>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</si>
  <si>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</si>
  <si>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</si>
  <si>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</si>
  <si>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</si>
  <si>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</si>
  <si>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</si>
  <si>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</si>
  <si>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</si>
  <si>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</si>
  <si>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</si>
  <si>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</si>
  <si>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</si>
  <si>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</si>
  <si>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</si>
  <si>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</si>
  <si>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</si>
  <si>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</si>
  <si>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</si>
  <si>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</si>
  <si>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</si>
  <si>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</si>
  <si>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</si>
  <si>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</si>
  <si>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</si>
  <si>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</si>
  <si>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</si>
  <si>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</si>
  <si>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</si>
  <si>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</si>
  <si>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</si>
  <si>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</si>
  <si>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</si>
  <si>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</si>
  <si>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</si>
  <si>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</si>
  <si>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</si>
  <si>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</si>
  <si>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</si>
  <si>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</si>
  <si>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</si>
  <si>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</si>
  <si>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</si>
  <si>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</si>
  <si>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</si>
  <si>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</si>
  <si>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</si>
  <si>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</si>
  <si>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</si>
  <si>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</si>
  <si>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</si>
  <si>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</si>
  <si>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</si>
  <si>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</si>
  <si>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</si>
  <si>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</si>
  <si>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</si>
  <si>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</si>
  <si>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</si>
  <si>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</si>
  <si>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</si>
  <si>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</si>
  <si>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</si>
  <si>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</si>
  <si>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</si>
  <si>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</si>
  <si>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</si>
  <si>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</si>
  <si>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</si>
  <si>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</si>
  <si>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</si>
  <si>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</si>
  <si>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</si>
  <si>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</si>
  <si>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</si>
  <si>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</si>
  <si>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</si>
  <si>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</si>
  <si>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</si>
  <si>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</si>
  <si>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</si>
  <si>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</si>
  <si>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</si>
  <si>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</si>
  <si>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</si>
  <si>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</si>
  <si>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</si>
  <si>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</si>
  <si>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</si>
  <si>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</si>
  <si>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</si>
  <si>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</si>
  <si>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</si>
  <si>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</si>
  <si>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</si>
  <si>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</si>
  <si>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</si>
  <si>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</si>
  <si>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</si>
  <si>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</si>
  <si>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 xml:space="preserve"> ПС 35 кВ Усвяты (ПС 40)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</si>
  <si>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</si>
  <si>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</si>
  <si>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</si>
  <si>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</si>
  <si>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>ПС 110  кВ               Невель-1 (ПС 114)</t>
  </si>
  <si>
    <t xml:space="preserve"> ПС 110 кВ                Невель-2 (ПС 129)</t>
  </si>
  <si>
    <t xml:space="preserve"> ПС 110 кВ                 Щербино (ПС 506)</t>
  </si>
  <si>
    <t xml:space="preserve">       
 ПС 35 кВ                 Туричино (ПС 50)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</si>
  <si>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</si>
  <si>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</si>
  <si>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</si>
  <si>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</si>
  <si>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</si>
  <si>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</si>
  <si>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</si>
  <si>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</si>
  <si>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</si>
  <si>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</si>
  <si>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</si>
  <si>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</si>
  <si>
    <t>в том числе перераспределение нагрузки (ПН) на Нелидовский транзит</t>
  </si>
  <si>
    <t>Потребители, подключенные под  воздействия протпвоаварийной автоматики ( ПА)
(наименование  потребителей)</t>
  </si>
  <si>
    <t>Операционная зона Филиала АО «СО ЕЭС» Новгородское РДУ по Псковской области</t>
  </si>
  <si>
    <t xml:space="preserve">по операционной зоне Филиала АО «СО ЕЭС» Новгородское РДУ </t>
  </si>
  <si>
    <t>АОСН -110 ПС Псков (53)</t>
  </si>
  <si>
    <t>Итого АОСН-110 ПС 110 кВ Псков (53)</t>
  </si>
  <si>
    <t>ПО СЭС</t>
  </si>
  <si>
    <t>АОСН</t>
  </si>
  <si>
    <t xml:space="preserve"> АОСН</t>
  </si>
  <si>
    <t>Отключение нагрузки от АОСН Южного узла (объем 3, 4, 5 ступеней) в нормальной схеме</t>
  </si>
  <si>
    <t>потребителей, подключенных к устройствам противоаварийной автоматики,</t>
  </si>
  <si>
    <t>действующей на отключение нагрузки потребителей (кроме АЧР)</t>
  </si>
  <si>
    <t>ПО ЮЭС</t>
  </si>
  <si>
    <t xml:space="preserve"> ПС 110 кВ Верхолино (ПС 240)</t>
  </si>
  <si>
    <t xml:space="preserve"> ПС 110 кВ Середка (ПС 138)</t>
  </si>
  <si>
    <t xml:space="preserve"> ПС 110 кВ Полна (ПС 146)</t>
  </si>
  <si>
    <t xml:space="preserve"> ПС 110 кВ Гдов (ПС 192)</t>
  </si>
  <si>
    <t xml:space="preserve"> ПС 110 кВ Добручи (ПС 508)</t>
  </si>
  <si>
    <t xml:space="preserve"> ПС 110 кВ Льнокомбинат (ПС 73)</t>
  </si>
  <si>
    <t xml:space="preserve"> ПС 110 кВ Речная (ПС 126)</t>
  </si>
  <si>
    <t xml:space="preserve"> ПС 110 кВ ЭТЗ (ПС 399)</t>
  </si>
  <si>
    <t>в том числе перераспределение нагрузки (ПН) на транзит 110 кВ Псков – Сланцы-Цемент – Кингисеппская.</t>
  </si>
  <si>
    <t>в том числе (ПН) на Нелидовскай транзит, транзит 110 кВ Псков – Сланцы-Цемент – Кингисеппская.</t>
  </si>
  <si>
    <t>АОПО-110 ПС 110 кВ Завеличье (ПС 283)</t>
  </si>
  <si>
    <t>ПС 110 кВ Завеличье (ПС 283)</t>
  </si>
  <si>
    <r>
      <t xml:space="preserve"> ПС 110 кВ Писковичи (ПС 172) </t>
    </r>
    <r>
      <rPr>
        <b/>
        <sz val="12"/>
        <color rgb="FFFF0000"/>
        <rFont val="Times New Roman"/>
        <family val="1"/>
        <charset val="204"/>
      </rPr>
      <t>Т-2</t>
    </r>
  </si>
  <si>
    <r>
      <t xml:space="preserve"> ПС 110 кВ Писковичи (ПС 172) </t>
    </r>
    <r>
      <rPr>
        <b/>
        <sz val="12"/>
        <color rgb="FFFF0000"/>
        <rFont val="Times New Roman"/>
        <family val="1"/>
        <charset val="204"/>
      </rPr>
      <t>Т-1</t>
    </r>
  </si>
  <si>
    <t>Итого по операционной зоне Филиала АО «СО ЕЭС» Новгородское РДУ по Псковской области (ОН)*</t>
  </si>
  <si>
    <t>Примечание:</t>
  </si>
  <si>
    <t>* В расчете объема отключаемой нагрузки действием ПА учтена нагрузка, подведенная под действие АОПО Л.Южная-2,3 и Л.Изборская-3 ПС 110 кВ Завеличье (ПС 283)</t>
  </si>
  <si>
    <t>240-01 население</t>
  </si>
  <si>
    <t>240-02 население</t>
  </si>
  <si>
    <t>240-03 население</t>
  </si>
  <si>
    <t>240-06 Котельная, МОУ Верхолинская школа</t>
  </si>
  <si>
    <t>240-07 население</t>
  </si>
  <si>
    <t>240-08 население</t>
  </si>
  <si>
    <t>240-09 население</t>
  </si>
  <si>
    <t>240-10 население</t>
  </si>
  <si>
    <t>240-11 население</t>
  </si>
  <si>
    <t>138-03 население</t>
  </si>
  <si>
    <t>138-04 Больница, Котельная, школа</t>
  </si>
  <si>
    <t>138-05 Котельная, МУПП ЖКХ</t>
  </si>
  <si>
    <t>138-06 население</t>
  </si>
  <si>
    <t>138-07 население</t>
  </si>
  <si>
    <t>138-08 население</t>
  </si>
  <si>
    <t>138-09 население</t>
  </si>
  <si>
    <t>138-11 население</t>
  </si>
  <si>
    <t>138-12 население</t>
  </si>
  <si>
    <t>Л 146-01 Жилые дома,погран.пост</t>
  </si>
  <si>
    <t>Л 146-02 Жилые дома,спортивная база</t>
  </si>
  <si>
    <t>Л146-03 Школа-интернат</t>
  </si>
  <si>
    <t>Л146-04 Жилые дома</t>
  </si>
  <si>
    <t>Л146-05 Жилые дома</t>
  </si>
  <si>
    <t>Л146-06 Базы отдыха,жилые дома</t>
  </si>
  <si>
    <t>Л146-07 Базы отдыха,жилые дома</t>
  </si>
  <si>
    <t>Л146-08 Школа,жилые дома</t>
  </si>
  <si>
    <t>Л146-09 Вышки сотовой связи</t>
  </si>
  <si>
    <t>Л146-11 Жилые дома</t>
  </si>
  <si>
    <t>Л192-01 Жилые дома</t>
  </si>
  <si>
    <t>Л192-02 Жилые дома,детсад</t>
  </si>
  <si>
    <t>Л192-03 Котельная,ОВД,погранкомендатура,администрация района,жилые дома</t>
  </si>
  <si>
    <t>Л 192-04 Жилые дома</t>
  </si>
  <si>
    <t>Л 192-05 ПНИ,школа,телеретранслятор, жилые дома</t>
  </si>
  <si>
    <t>Л 192-07 Школа,жилые дома</t>
  </si>
  <si>
    <t>Л 192-08 Жилые дома</t>
  </si>
  <si>
    <t>Л 192-10 Рыбозавод</t>
  </si>
  <si>
    <t>Л 192-12 База РЭС,жилые дома</t>
  </si>
  <si>
    <t>Л 508-01 Жилые дома</t>
  </si>
  <si>
    <t>Л 508-02 Жилые дома</t>
  </si>
  <si>
    <t>Л 508-03 Пилорамы</t>
  </si>
  <si>
    <t>Л 508-04  Школа,детсад,администрация волости,связь ФСБ</t>
  </si>
  <si>
    <t>Л 508-05 Мегаферма,погранзастава,жилые дома</t>
  </si>
  <si>
    <t>Л 508-06 Жилые дома</t>
  </si>
  <si>
    <t>283-20 Псковский РЭС</t>
  </si>
  <si>
    <t>283-31 Пожарное депо, Пожарные части, Служба 01, ГТС</t>
  </si>
  <si>
    <t>283-37 Районная котельная МУП ПТС</t>
  </si>
  <si>
    <t>283-39 Лента</t>
  </si>
  <si>
    <t>53-02 МП г. Пскова «тепловые электрические сети» Участок №10 Котельная «СВПУ»</t>
  </si>
  <si>
    <t xml:space="preserve">53-12 Завод точного литья </t>
  </si>
  <si>
    <t xml:space="preserve">53-27 МП г.Пскова « Тепловые электрические сети»
Участок №10 Котельная «СВПУ»
</t>
  </si>
  <si>
    <t>53-56 ООО «Элтехмаш»</t>
  </si>
  <si>
    <t xml:space="preserve">53-59 Отделение городских электрических сетей
«ТНБ»
</t>
  </si>
  <si>
    <t xml:space="preserve">53-60 ООО «Газпром трансгаз Санкт-Петербург» филиал
Псковское ЛПУ МГ»
</t>
  </si>
  <si>
    <t xml:space="preserve">53-65 ООО «Газпром трансгаз Санкт-Петербург» филиал
Псковское ЛПУ МГ»
</t>
  </si>
  <si>
    <t>172-04 Псковский РЭС</t>
  </si>
  <si>
    <t>172-05 Псковский РЭС</t>
  </si>
  <si>
    <t>172-10 Псковский РЭС</t>
  </si>
  <si>
    <t>172-11 Псковский РЭС</t>
  </si>
  <si>
    <t>172-12 Псковский РЭС</t>
  </si>
  <si>
    <t>172-13 Псковский РЭС</t>
  </si>
  <si>
    <t>172-15 ООО «Бранд»</t>
  </si>
  <si>
    <t>172-01 Псковский РЭС</t>
  </si>
  <si>
    <t>172-02 Псковский РЭС</t>
  </si>
  <si>
    <t>172-03 Псковский РЭС</t>
  </si>
  <si>
    <t>172-06 Псковский РЭС</t>
  </si>
  <si>
    <t>172-07 МУП Горводоканал</t>
  </si>
  <si>
    <t>172-08 Псковский РЭС</t>
  </si>
  <si>
    <t>172-09 Псковский РЭС</t>
  </si>
  <si>
    <t>172-18 МУП Горводоканал</t>
  </si>
  <si>
    <t>172-19 ООО «Бранд»</t>
  </si>
  <si>
    <t>АОПО</t>
  </si>
  <si>
    <t>Отключение нагрузки от АОПО Л.Южная-2,3, Л.Изборская-3 ПС Завеличье в нормальной схеме</t>
  </si>
  <si>
    <t>Отключение нагрузки от АОПО Л.Псковская-1,2 ПС Завеличье в нормальной схеме</t>
  </si>
  <si>
    <t>АОСН Южного узла</t>
  </si>
  <si>
    <t>15 декабря
2021
04-00</t>
  </si>
  <si>
    <t>15 декабря
2021
10-00</t>
  </si>
  <si>
    <t>15 декабря
2021
18-00</t>
  </si>
  <si>
    <t>(по данным контрольных замеров 15 декабря 2021)</t>
  </si>
  <si>
    <t xml:space="preserve">** В нормальной схеме электроснабжение ПС 110 кВ Воробьи Тверского Филиала ПАО "Россети Центр" осуществляется от Псковского филиала ПАО "Россети Северо-Запад"   </t>
  </si>
  <si>
    <t>ПС 110 кВ Воробьи (Тверской Филиал ПАО "Россети Центр")**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</si>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</sst>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7" applyNumberFormat="0" applyAlignment="0" applyProtection="0"/>
    <xf numFmtId="0" fontId="9" fillId="7" borderId="17" applyNumberFormat="0" applyAlignment="0" applyProtection="0"/>
    <xf numFmtId="0" fontId="10" fillId="20" borderId="18" applyNumberFormat="0" applyAlignment="0" applyProtection="0"/>
    <xf numFmtId="0" fontId="11" fillId="20" borderId="18" applyNumberFormat="0" applyAlignment="0" applyProtection="0"/>
    <xf numFmtId="0" fontId="12" fillId="20" borderId="17" applyNumberFormat="0" applyAlignment="0" applyProtection="0"/>
    <xf numFmtId="0" fontId="13" fillId="20" borderId="17" applyNumberFormat="0" applyAlignment="0" applyProtection="0"/>
    <xf numFmtId="0" fontId="14" fillId="0" borderId="19" applyNumberFormat="0" applyFill="0" applyAlignment="0" applyProtection="0"/>
    <xf numFmtId="0" fontId="15" fillId="0" borderId="19" applyNumberFormat="0" applyFill="0" applyAlignment="0" applyProtection="0"/>
    <xf numFmtId="0" fontId="16" fillId="0" borderId="20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9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0" borderId="22" applyNumberFormat="0" applyFill="0" applyAlignment="0" applyProtection="0"/>
    <xf numFmtId="0" fontId="22" fillId="21" borderId="23" applyNumberFormat="0" applyAlignment="0" applyProtection="0"/>
    <xf numFmtId="0" fontId="23" fillId="21" borderId="23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31" fillId="0" borderId="25" applyNumberFormat="0" applyFill="0" applyAlignment="0" applyProtection="0"/>
    <xf numFmtId="0" fontId="32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</cellStyleXfs>
  <cellXfs count="114">
    <xf numFmtId="0" fontId="0" fillId="0" borderId="0" xfId="0"/>
    <xf numFmtId="164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29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164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" fillId="0" borderId="9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164" fontId="38" fillId="0" borderId="6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horizontal="center" vertical="center" wrapText="1"/>
    </xf>
    <xf numFmtId="164" fontId="38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/>
    </xf>
    <xf numFmtId="164" fontId="38" fillId="0" borderId="4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615"/>
  <sheetViews>
    <sheetView tabSelected="1" zoomScale="57" zoomScaleNormal="57" zoomScaleSheetLayoutView="75" workbookViewId="0">
      <selection activeCell="N7" sqref="N7"/>
    </sheetView>
  </sheetViews>
  <sheetFormatPr defaultRowHeight="15.75" x14ac:dyDescent="0.2"/>
  <cols>
    <col min="1" max="1" width="29.5703125" style="7" customWidth="1"/>
    <col min="2" max="2" width="19.85546875" style="14" customWidth="1"/>
    <col min="3" max="3" width="71.7109375" style="7" customWidth="1"/>
    <col min="4" max="5" width="20.140625" style="2" customWidth="1"/>
    <col min="6" max="6" width="17.140625" style="2" customWidth="1"/>
    <col min="7" max="7" width="24.5703125" style="14" customWidth="1"/>
    <col min="8" max="186" width="9.140625" style="14"/>
    <col min="187" max="188" width="19.85546875" style="14" customWidth="1"/>
    <col min="189" max="189" width="17.42578125" style="14" customWidth="1"/>
    <col min="190" max="190" width="38.5703125" style="14" customWidth="1"/>
    <col min="191" max="193" width="17.7109375" style="14" customWidth="1"/>
    <col min="194" max="194" width="31.5703125" style="14" customWidth="1"/>
    <col min="195" max="442" width="9.140625" style="14"/>
    <col min="443" max="444" width="19.85546875" style="14" customWidth="1"/>
    <col min="445" max="445" width="17.42578125" style="14" customWidth="1"/>
    <col min="446" max="446" width="38.5703125" style="14" customWidth="1"/>
    <col min="447" max="449" width="17.7109375" style="14" customWidth="1"/>
    <col min="450" max="450" width="31.5703125" style="14" customWidth="1"/>
    <col min="451" max="698" width="9.140625" style="14"/>
    <col min="699" max="700" width="19.85546875" style="14" customWidth="1"/>
    <col min="701" max="701" width="17.42578125" style="14" customWidth="1"/>
    <col min="702" max="702" width="38.5703125" style="14" customWidth="1"/>
    <col min="703" max="705" width="17.7109375" style="14" customWidth="1"/>
    <col min="706" max="706" width="31.5703125" style="14" customWidth="1"/>
    <col min="707" max="954" width="9.140625" style="14"/>
    <col min="955" max="956" width="19.85546875" style="14" customWidth="1"/>
    <col min="957" max="957" width="17.42578125" style="14" customWidth="1"/>
    <col min="958" max="958" width="38.5703125" style="14" customWidth="1"/>
    <col min="959" max="961" width="17.7109375" style="14" customWidth="1"/>
    <col min="962" max="962" width="31.5703125" style="14" customWidth="1"/>
    <col min="963" max="1210" width="9.140625" style="14"/>
    <col min="1211" max="1212" width="19.85546875" style="14" customWidth="1"/>
    <col min="1213" max="1213" width="17.42578125" style="14" customWidth="1"/>
    <col min="1214" max="1214" width="38.5703125" style="14" customWidth="1"/>
    <col min="1215" max="1217" width="17.7109375" style="14" customWidth="1"/>
    <col min="1218" max="1218" width="31.5703125" style="14" customWidth="1"/>
    <col min="1219" max="1466" width="9.140625" style="14"/>
    <col min="1467" max="1468" width="19.85546875" style="14" customWidth="1"/>
    <col min="1469" max="1469" width="17.42578125" style="14" customWidth="1"/>
    <col min="1470" max="1470" width="38.5703125" style="14" customWidth="1"/>
    <col min="1471" max="1473" width="17.7109375" style="14" customWidth="1"/>
    <col min="1474" max="1474" width="31.5703125" style="14" customWidth="1"/>
    <col min="1475" max="1722" width="9.140625" style="14"/>
    <col min="1723" max="1724" width="19.85546875" style="14" customWidth="1"/>
    <col min="1725" max="1725" width="17.42578125" style="14" customWidth="1"/>
    <col min="1726" max="1726" width="38.5703125" style="14" customWidth="1"/>
    <col min="1727" max="1729" width="17.7109375" style="14" customWidth="1"/>
    <col min="1730" max="1730" width="31.5703125" style="14" customWidth="1"/>
    <col min="1731" max="1978" width="9.140625" style="14"/>
    <col min="1979" max="1980" width="19.85546875" style="14" customWidth="1"/>
    <col min="1981" max="1981" width="17.42578125" style="14" customWidth="1"/>
    <col min="1982" max="1982" width="38.5703125" style="14" customWidth="1"/>
    <col min="1983" max="1985" width="17.7109375" style="14" customWidth="1"/>
    <col min="1986" max="1986" width="31.5703125" style="14" customWidth="1"/>
    <col min="1987" max="2234" width="9.140625" style="14"/>
    <col min="2235" max="2236" width="19.85546875" style="14" customWidth="1"/>
    <col min="2237" max="2237" width="17.42578125" style="14" customWidth="1"/>
    <col min="2238" max="2238" width="38.5703125" style="14" customWidth="1"/>
    <col min="2239" max="2241" width="17.7109375" style="14" customWidth="1"/>
    <col min="2242" max="2242" width="31.5703125" style="14" customWidth="1"/>
    <col min="2243" max="2490" width="9.140625" style="14"/>
    <col min="2491" max="2492" width="19.85546875" style="14" customWidth="1"/>
    <col min="2493" max="2493" width="17.42578125" style="14" customWidth="1"/>
    <col min="2494" max="2494" width="38.5703125" style="14" customWidth="1"/>
    <col min="2495" max="2497" width="17.7109375" style="14" customWidth="1"/>
    <col min="2498" max="2498" width="31.5703125" style="14" customWidth="1"/>
    <col min="2499" max="2746" width="9.140625" style="14"/>
    <col min="2747" max="2748" width="19.85546875" style="14" customWidth="1"/>
    <col min="2749" max="2749" width="17.42578125" style="14" customWidth="1"/>
    <col min="2750" max="2750" width="38.5703125" style="14" customWidth="1"/>
    <col min="2751" max="2753" width="17.7109375" style="14" customWidth="1"/>
    <col min="2754" max="2754" width="31.5703125" style="14" customWidth="1"/>
    <col min="2755" max="3002" width="9.140625" style="14"/>
    <col min="3003" max="3004" width="19.85546875" style="14" customWidth="1"/>
    <col min="3005" max="3005" width="17.42578125" style="14" customWidth="1"/>
    <col min="3006" max="3006" width="38.5703125" style="14" customWidth="1"/>
    <col min="3007" max="3009" width="17.7109375" style="14" customWidth="1"/>
    <col min="3010" max="3010" width="31.5703125" style="14" customWidth="1"/>
    <col min="3011" max="3258" width="9.140625" style="14"/>
    <col min="3259" max="3260" width="19.85546875" style="14" customWidth="1"/>
    <col min="3261" max="3261" width="17.42578125" style="14" customWidth="1"/>
    <col min="3262" max="3262" width="38.5703125" style="14" customWidth="1"/>
    <col min="3263" max="3265" width="17.7109375" style="14" customWidth="1"/>
    <col min="3266" max="3266" width="31.5703125" style="14" customWidth="1"/>
    <col min="3267" max="3514" width="9.140625" style="14"/>
    <col min="3515" max="3516" width="19.85546875" style="14" customWidth="1"/>
    <col min="3517" max="3517" width="17.42578125" style="14" customWidth="1"/>
    <col min="3518" max="3518" width="38.5703125" style="14" customWidth="1"/>
    <col min="3519" max="3521" width="17.7109375" style="14" customWidth="1"/>
    <col min="3522" max="3522" width="31.5703125" style="14" customWidth="1"/>
    <col min="3523" max="3770" width="9.140625" style="14"/>
    <col min="3771" max="3772" width="19.85546875" style="14" customWidth="1"/>
    <col min="3773" max="3773" width="17.42578125" style="14" customWidth="1"/>
    <col min="3774" max="3774" width="38.5703125" style="14" customWidth="1"/>
    <col min="3775" max="3777" width="17.7109375" style="14" customWidth="1"/>
    <col min="3778" max="3778" width="31.5703125" style="14" customWidth="1"/>
    <col min="3779" max="4026" width="9.140625" style="14"/>
    <col min="4027" max="4028" width="19.85546875" style="14" customWidth="1"/>
    <col min="4029" max="4029" width="17.42578125" style="14" customWidth="1"/>
    <col min="4030" max="4030" width="38.5703125" style="14" customWidth="1"/>
    <col min="4031" max="4033" width="17.7109375" style="14" customWidth="1"/>
    <col min="4034" max="4034" width="31.5703125" style="14" customWidth="1"/>
    <col min="4035" max="4282" width="9.140625" style="14"/>
    <col min="4283" max="4284" width="19.85546875" style="14" customWidth="1"/>
    <col min="4285" max="4285" width="17.42578125" style="14" customWidth="1"/>
    <col min="4286" max="4286" width="38.5703125" style="14" customWidth="1"/>
    <col min="4287" max="4289" width="17.7109375" style="14" customWidth="1"/>
    <col min="4290" max="4290" width="31.5703125" style="14" customWidth="1"/>
    <col min="4291" max="4538" width="9.140625" style="14"/>
    <col min="4539" max="4540" width="19.85546875" style="14" customWidth="1"/>
    <col min="4541" max="4541" width="17.42578125" style="14" customWidth="1"/>
    <col min="4542" max="4542" width="38.5703125" style="14" customWidth="1"/>
    <col min="4543" max="4545" width="17.7109375" style="14" customWidth="1"/>
    <col min="4546" max="4546" width="31.5703125" style="14" customWidth="1"/>
    <col min="4547" max="4794" width="9.140625" style="14"/>
    <col min="4795" max="4796" width="19.85546875" style="14" customWidth="1"/>
    <col min="4797" max="4797" width="17.42578125" style="14" customWidth="1"/>
    <col min="4798" max="4798" width="38.5703125" style="14" customWidth="1"/>
    <col min="4799" max="4801" width="17.7109375" style="14" customWidth="1"/>
    <col min="4802" max="4802" width="31.5703125" style="14" customWidth="1"/>
    <col min="4803" max="5050" width="9.140625" style="14"/>
    <col min="5051" max="5052" width="19.85546875" style="14" customWidth="1"/>
    <col min="5053" max="5053" width="17.42578125" style="14" customWidth="1"/>
    <col min="5054" max="5054" width="38.5703125" style="14" customWidth="1"/>
    <col min="5055" max="5057" width="17.7109375" style="14" customWidth="1"/>
    <col min="5058" max="5058" width="31.5703125" style="14" customWidth="1"/>
    <col min="5059" max="5306" width="9.140625" style="14"/>
    <col min="5307" max="5308" width="19.85546875" style="14" customWidth="1"/>
    <col min="5309" max="5309" width="17.42578125" style="14" customWidth="1"/>
    <col min="5310" max="5310" width="38.5703125" style="14" customWidth="1"/>
    <col min="5311" max="5313" width="17.7109375" style="14" customWidth="1"/>
    <col min="5314" max="5314" width="31.5703125" style="14" customWidth="1"/>
    <col min="5315" max="5562" width="9.140625" style="14"/>
    <col min="5563" max="5564" width="19.85546875" style="14" customWidth="1"/>
    <col min="5565" max="5565" width="17.42578125" style="14" customWidth="1"/>
    <col min="5566" max="5566" width="38.5703125" style="14" customWidth="1"/>
    <col min="5567" max="5569" width="17.7109375" style="14" customWidth="1"/>
    <col min="5570" max="5570" width="31.5703125" style="14" customWidth="1"/>
    <col min="5571" max="5818" width="9.140625" style="14"/>
    <col min="5819" max="5820" width="19.85546875" style="14" customWidth="1"/>
    <col min="5821" max="5821" width="17.42578125" style="14" customWidth="1"/>
    <col min="5822" max="5822" width="38.5703125" style="14" customWidth="1"/>
    <col min="5823" max="5825" width="17.7109375" style="14" customWidth="1"/>
    <col min="5826" max="5826" width="31.5703125" style="14" customWidth="1"/>
    <col min="5827" max="6074" width="9.140625" style="14"/>
    <col min="6075" max="6076" width="19.85546875" style="14" customWidth="1"/>
    <col min="6077" max="6077" width="17.42578125" style="14" customWidth="1"/>
    <col min="6078" max="6078" width="38.5703125" style="14" customWidth="1"/>
    <col min="6079" max="6081" width="17.7109375" style="14" customWidth="1"/>
    <col min="6082" max="6082" width="31.5703125" style="14" customWidth="1"/>
    <col min="6083" max="6330" width="9.140625" style="14"/>
    <col min="6331" max="6332" width="19.85546875" style="14" customWidth="1"/>
    <col min="6333" max="6333" width="17.42578125" style="14" customWidth="1"/>
    <col min="6334" max="6334" width="38.5703125" style="14" customWidth="1"/>
    <col min="6335" max="6337" width="17.7109375" style="14" customWidth="1"/>
    <col min="6338" max="6338" width="31.5703125" style="14" customWidth="1"/>
    <col min="6339" max="6586" width="9.140625" style="14"/>
    <col min="6587" max="6588" width="19.85546875" style="14" customWidth="1"/>
    <col min="6589" max="6589" width="17.42578125" style="14" customWidth="1"/>
    <col min="6590" max="6590" width="38.5703125" style="14" customWidth="1"/>
    <col min="6591" max="6593" width="17.7109375" style="14" customWidth="1"/>
    <col min="6594" max="6594" width="31.5703125" style="14" customWidth="1"/>
    <col min="6595" max="6842" width="9.140625" style="14"/>
    <col min="6843" max="6844" width="19.85546875" style="14" customWidth="1"/>
    <col min="6845" max="6845" width="17.42578125" style="14" customWidth="1"/>
    <col min="6846" max="6846" width="38.5703125" style="14" customWidth="1"/>
    <col min="6847" max="6849" width="17.7109375" style="14" customWidth="1"/>
    <col min="6850" max="6850" width="31.5703125" style="14" customWidth="1"/>
    <col min="6851" max="7098" width="9.140625" style="14"/>
    <col min="7099" max="7100" width="19.85546875" style="14" customWidth="1"/>
    <col min="7101" max="7101" width="17.42578125" style="14" customWidth="1"/>
    <col min="7102" max="7102" width="38.5703125" style="14" customWidth="1"/>
    <col min="7103" max="7105" width="17.7109375" style="14" customWidth="1"/>
    <col min="7106" max="7106" width="31.5703125" style="14" customWidth="1"/>
    <col min="7107" max="7354" width="9.140625" style="14"/>
    <col min="7355" max="7356" width="19.85546875" style="14" customWidth="1"/>
    <col min="7357" max="7357" width="17.42578125" style="14" customWidth="1"/>
    <col min="7358" max="7358" width="38.5703125" style="14" customWidth="1"/>
    <col min="7359" max="7361" width="17.7109375" style="14" customWidth="1"/>
    <col min="7362" max="7362" width="31.5703125" style="14" customWidth="1"/>
    <col min="7363" max="7610" width="9.140625" style="14"/>
    <col min="7611" max="7612" width="19.85546875" style="14" customWidth="1"/>
    <col min="7613" max="7613" width="17.42578125" style="14" customWidth="1"/>
    <col min="7614" max="7614" width="38.5703125" style="14" customWidth="1"/>
    <col min="7615" max="7617" width="17.7109375" style="14" customWidth="1"/>
    <col min="7618" max="7618" width="31.5703125" style="14" customWidth="1"/>
    <col min="7619" max="7866" width="9.140625" style="14"/>
    <col min="7867" max="7868" width="19.85546875" style="14" customWidth="1"/>
    <col min="7869" max="7869" width="17.42578125" style="14" customWidth="1"/>
    <col min="7870" max="7870" width="38.5703125" style="14" customWidth="1"/>
    <col min="7871" max="7873" width="17.7109375" style="14" customWidth="1"/>
    <col min="7874" max="7874" width="31.5703125" style="14" customWidth="1"/>
    <col min="7875" max="8122" width="9.140625" style="14"/>
    <col min="8123" max="8124" width="19.85546875" style="14" customWidth="1"/>
    <col min="8125" max="8125" width="17.42578125" style="14" customWidth="1"/>
    <col min="8126" max="8126" width="38.5703125" style="14" customWidth="1"/>
    <col min="8127" max="8129" width="17.7109375" style="14" customWidth="1"/>
    <col min="8130" max="8130" width="31.5703125" style="14" customWidth="1"/>
    <col min="8131" max="8378" width="9.140625" style="14"/>
    <col min="8379" max="8380" width="19.85546875" style="14" customWidth="1"/>
    <col min="8381" max="8381" width="17.42578125" style="14" customWidth="1"/>
    <col min="8382" max="8382" width="38.5703125" style="14" customWidth="1"/>
    <col min="8383" max="8385" width="17.7109375" style="14" customWidth="1"/>
    <col min="8386" max="8386" width="31.5703125" style="14" customWidth="1"/>
    <col min="8387" max="8634" width="9.140625" style="14"/>
    <col min="8635" max="8636" width="19.85546875" style="14" customWidth="1"/>
    <col min="8637" max="8637" width="17.42578125" style="14" customWidth="1"/>
    <col min="8638" max="8638" width="38.5703125" style="14" customWidth="1"/>
    <col min="8639" max="8641" width="17.7109375" style="14" customWidth="1"/>
    <col min="8642" max="8642" width="31.5703125" style="14" customWidth="1"/>
    <col min="8643" max="8890" width="9.140625" style="14"/>
    <col min="8891" max="8892" width="19.85546875" style="14" customWidth="1"/>
    <col min="8893" max="8893" width="17.42578125" style="14" customWidth="1"/>
    <col min="8894" max="8894" width="38.5703125" style="14" customWidth="1"/>
    <col min="8895" max="8897" width="17.7109375" style="14" customWidth="1"/>
    <col min="8898" max="8898" width="31.5703125" style="14" customWidth="1"/>
    <col min="8899" max="9146" width="9.140625" style="14"/>
    <col min="9147" max="9148" width="19.85546875" style="14" customWidth="1"/>
    <col min="9149" max="9149" width="17.42578125" style="14" customWidth="1"/>
    <col min="9150" max="9150" width="38.5703125" style="14" customWidth="1"/>
    <col min="9151" max="9153" width="17.7109375" style="14" customWidth="1"/>
    <col min="9154" max="9154" width="31.5703125" style="14" customWidth="1"/>
    <col min="9155" max="9402" width="9.140625" style="14"/>
    <col min="9403" max="9404" width="19.85546875" style="14" customWidth="1"/>
    <col min="9405" max="9405" width="17.42578125" style="14" customWidth="1"/>
    <col min="9406" max="9406" width="38.5703125" style="14" customWidth="1"/>
    <col min="9407" max="9409" width="17.7109375" style="14" customWidth="1"/>
    <col min="9410" max="9410" width="31.5703125" style="14" customWidth="1"/>
    <col min="9411" max="9658" width="9.140625" style="14"/>
    <col min="9659" max="9660" width="19.85546875" style="14" customWidth="1"/>
    <col min="9661" max="9661" width="17.42578125" style="14" customWidth="1"/>
    <col min="9662" max="9662" width="38.5703125" style="14" customWidth="1"/>
    <col min="9663" max="9665" width="17.7109375" style="14" customWidth="1"/>
    <col min="9666" max="9666" width="31.5703125" style="14" customWidth="1"/>
    <col min="9667" max="9914" width="9.140625" style="14"/>
    <col min="9915" max="9916" width="19.85546875" style="14" customWidth="1"/>
    <col min="9917" max="9917" width="17.42578125" style="14" customWidth="1"/>
    <col min="9918" max="9918" width="38.5703125" style="14" customWidth="1"/>
    <col min="9919" max="9921" width="17.7109375" style="14" customWidth="1"/>
    <col min="9922" max="9922" width="31.5703125" style="14" customWidth="1"/>
    <col min="9923" max="10170" width="9.140625" style="14"/>
    <col min="10171" max="10172" width="19.85546875" style="14" customWidth="1"/>
    <col min="10173" max="10173" width="17.42578125" style="14" customWidth="1"/>
    <col min="10174" max="10174" width="38.5703125" style="14" customWidth="1"/>
    <col min="10175" max="10177" width="17.7109375" style="14" customWidth="1"/>
    <col min="10178" max="10178" width="31.5703125" style="14" customWidth="1"/>
    <col min="10179" max="10426" width="9.140625" style="14"/>
    <col min="10427" max="10428" width="19.85546875" style="14" customWidth="1"/>
    <col min="10429" max="10429" width="17.42578125" style="14" customWidth="1"/>
    <col min="10430" max="10430" width="38.5703125" style="14" customWidth="1"/>
    <col min="10431" max="10433" width="17.7109375" style="14" customWidth="1"/>
    <col min="10434" max="10434" width="31.5703125" style="14" customWidth="1"/>
    <col min="10435" max="10682" width="9.140625" style="14"/>
    <col min="10683" max="10684" width="19.85546875" style="14" customWidth="1"/>
    <col min="10685" max="10685" width="17.42578125" style="14" customWidth="1"/>
    <col min="10686" max="10686" width="38.5703125" style="14" customWidth="1"/>
    <col min="10687" max="10689" width="17.7109375" style="14" customWidth="1"/>
    <col min="10690" max="10690" width="31.5703125" style="14" customWidth="1"/>
    <col min="10691" max="10938" width="9.140625" style="14"/>
    <col min="10939" max="10940" width="19.85546875" style="14" customWidth="1"/>
    <col min="10941" max="10941" width="17.42578125" style="14" customWidth="1"/>
    <col min="10942" max="10942" width="38.5703125" style="14" customWidth="1"/>
    <col min="10943" max="10945" width="17.7109375" style="14" customWidth="1"/>
    <col min="10946" max="10946" width="31.5703125" style="14" customWidth="1"/>
    <col min="10947" max="11194" width="9.140625" style="14"/>
    <col min="11195" max="11196" width="19.85546875" style="14" customWidth="1"/>
    <col min="11197" max="11197" width="17.42578125" style="14" customWidth="1"/>
    <col min="11198" max="11198" width="38.5703125" style="14" customWidth="1"/>
    <col min="11199" max="11201" width="17.7109375" style="14" customWidth="1"/>
    <col min="11202" max="11202" width="31.5703125" style="14" customWidth="1"/>
    <col min="11203" max="11450" width="9.140625" style="14"/>
    <col min="11451" max="11452" width="19.85546875" style="14" customWidth="1"/>
    <col min="11453" max="11453" width="17.42578125" style="14" customWidth="1"/>
    <col min="11454" max="11454" width="38.5703125" style="14" customWidth="1"/>
    <col min="11455" max="11457" width="17.7109375" style="14" customWidth="1"/>
    <col min="11458" max="11458" width="31.5703125" style="14" customWidth="1"/>
    <col min="11459" max="11706" width="9.140625" style="14"/>
    <col min="11707" max="11708" width="19.85546875" style="14" customWidth="1"/>
    <col min="11709" max="11709" width="17.42578125" style="14" customWidth="1"/>
    <col min="11710" max="11710" width="38.5703125" style="14" customWidth="1"/>
    <col min="11711" max="11713" width="17.7109375" style="14" customWidth="1"/>
    <col min="11714" max="11714" width="31.5703125" style="14" customWidth="1"/>
    <col min="11715" max="11962" width="9.140625" style="14"/>
    <col min="11963" max="11964" width="19.85546875" style="14" customWidth="1"/>
    <col min="11965" max="11965" width="17.42578125" style="14" customWidth="1"/>
    <col min="11966" max="11966" width="38.5703125" style="14" customWidth="1"/>
    <col min="11967" max="11969" width="17.7109375" style="14" customWidth="1"/>
    <col min="11970" max="11970" width="31.5703125" style="14" customWidth="1"/>
    <col min="11971" max="12218" width="9.140625" style="14"/>
    <col min="12219" max="12220" width="19.85546875" style="14" customWidth="1"/>
    <col min="12221" max="12221" width="17.42578125" style="14" customWidth="1"/>
    <col min="12222" max="12222" width="38.5703125" style="14" customWidth="1"/>
    <col min="12223" max="12225" width="17.7109375" style="14" customWidth="1"/>
    <col min="12226" max="12226" width="31.5703125" style="14" customWidth="1"/>
    <col min="12227" max="12474" width="9.140625" style="14"/>
    <col min="12475" max="12476" width="19.85546875" style="14" customWidth="1"/>
    <col min="12477" max="12477" width="17.42578125" style="14" customWidth="1"/>
    <col min="12478" max="12478" width="38.5703125" style="14" customWidth="1"/>
    <col min="12479" max="12481" width="17.7109375" style="14" customWidth="1"/>
    <col min="12482" max="12482" width="31.5703125" style="14" customWidth="1"/>
    <col min="12483" max="12730" width="9.140625" style="14"/>
    <col min="12731" max="12732" width="19.85546875" style="14" customWidth="1"/>
    <col min="12733" max="12733" width="17.42578125" style="14" customWidth="1"/>
    <col min="12734" max="12734" width="38.5703125" style="14" customWidth="1"/>
    <col min="12735" max="12737" width="17.7109375" style="14" customWidth="1"/>
    <col min="12738" max="12738" width="31.5703125" style="14" customWidth="1"/>
    <col min="12739" max="12986" width="9.140625" style="14"/>
    <col min="12987" max="12988" width="19.85546875" style="14" customWidth="1"/>
    <col min="12989" max="12989" width="17.42578125" style="14" customWidth="1"/>
    <col min="12990" max="12990" width="38.5703125" style="14" customWidth="1"/>
    <col min="12991" max="12993" width="17.7109375" style="14" customWidth="1"/>
    <col min="12994" max="12994" width="31.5703125" style="14" customWidth="1"/>
    <col min="12995" max="13242" width="9.140625" style="14"/>
    <col min="13243" max="13244" width="19.85546875" style="14" customWidth="1"/>
    <col min="13245" max="13245" width="17.42578125" style="14" customWidth="1"/>
    <col min="13246" max="13246" width="38.5703125" style="14" customWidth="1"/>
    <col min="13247" max="13249" width="17.7109375" style="14" customWidth="1"/>
    <col min="13250" max="13250" width="31.5703125" style="14" customWidth="1"/>
    <col min="13251" max="13498" width="9.140625" style="14"/>
    <col min="13499" max="13500" width="19.85546875" style="14" customWidth="1"/>
    <col min="13501" max="13501" width="17.42578125" style="14" customWidth="1"/>
    <col min="13502" max="13502" width="38.5703125" style="14" customWidth="1"/>
    <col min="13503" max="13505" width="17.7109375" style="14" customWidth="1"/>
    <col min="13506" max="13506" width="31.5703125" style="14" customWidth="1"/>
    <col min="13507" max="13754" width="9.140625" style="14"/>
    <col min="13755" max="13756" width="19.85546875" style="14" customWidth="1"/>
    <col min="13757" max="13757" width="17.42578125" style="14" customWidth="1"/>
    <col min="13758" max="13758" width="38.5703125" style="14" customWidth="1"/>
    <col min="13759" max="13761" width="17.7109375" style="14" customWidth="1"/>
    <col min="13762" max="13762" width="31.5703125" style="14" customWidth="1"/>
    <col min="13763" max="14010" width="9.140625" style="14"/>
    <col min="14011" max="14012" width="19.85546875" style="14" customWidth="1"/>
    <col min="14013" max="14013" width="17.42578125" style="14" customWidth="1"/>
    <col min="14014" max="14014" width="38.5703125" style="14" customWidth="1"/>
    <col min="14015" max="14017" width="17.7109375" style="14" customWidth="1"/>
    <col min="14018" max="14018" width="31.5703125" style="14" customWidth="1"/>
    <col min="14019" max="14266" width="9.140625" style="14"/>
    <col min="14267" max="14268" width="19.85546875" style="14" customWidth="1"/>
    <col min="14269" max="14269" width="17.42578125" style="14" customWidth="1"/>
    <col min="14270" max="14270" width="38.5703125" style="14" customWidth="1"/>
    <col min="14271" max="14273" width="17.7109375" style="14" customWidth="1"/>
    <col min="14274" max="14274" width="31.5703125" style="14" customWidth="1"/>
    <col min="14275" max="14522" width="9.140625" style="14"/>
    <col min="14523" max="14524" width="19.85546875" style="14" customWidth="1"/>
    <col min="14525" max="14525" width="17.42578125" style="14" customWidth="1"/>
    <col min="14526" max="14526" width="38.5703125" style="14" customWidth="1"/>
    <col min="14527" max="14529" width="17.7109375" style="14" customWidth="1"/>
    <col min="14530" max="14530" width="31.5703125" style="14" customWidth="1"/>
    <col min="14531" max="14778" width="9.140625" style="14"/>
    <col min="14779" max="14780" width="19.85546875" style="14" customWidth="1"/>
    <col min="14781" max="14781" width="17.42578125" style="14" customWidth="1"/>
    <col min="14782" max="14782" width="38.5703125" style="14" customWidth="1"/>
    <col min="14783" max="14785" width="17.7109375" style="14" customWidth="1"/>
    <col min="14786" max="14786" width="31.5703125" style="14" customWidth="1"/>
    <col min="14787" max="15034" width="9.140625" style="14"/>
    <col min="15035" max="15036" width="19.85546875" style="14" customWidth="1"/>
    <col min="15037" max="15037" width="17.42578125" style="14" customWidth="1"/>
    <col min="15038" max="15038" width="38.5703125" style="14" customWidth="1"/>
    <col min="15039" max="15041" width="17.7109375" style="14" customWidth="1"/>
    <col min="15042" max="15042" width="31.5703125" style="14" customWidth="1"/>
    <col min="15043" max="15290" width="9.140625" style="14"/>
    <col min="15291" max="15292" width="19.85546875" style="14" customWidth="1"/>
    <col min="15293" max="15293" width="17.42578125" style="14" customWidth="1"/>
    <col min="15294" max="15294" width="38.5703125" style="14" customWidth="1"/>
    <col min="15295" max="15297" width="17.7109375" style="14" customWidth="1"/>
    <col min="15298" max="15298" width="31.5703125" style="14" customWidth="1"/>
    <col min="15299" max="15546" width="9.140625" style="14"/>
    <col min="15547" max="15548" width="19.85546875" style="14" customWidth="1"/>
    <col min="15549" max="15549" width="17.42578125" style="14" customWidth="1"/>
    <col min="15550" max="15550" width="38.5703125" style="14" customWidth="1"/>
    <col min="15551" max="15553" width="17.7109375" style="14" customWidth="1"/>
    <col min="15554" max="15554" width="31.5703125" style="14" customWidth="1"/>
    <col min="15555" max="15802" width="9.140625" style="14"/>
    <col min="15803" max="15804" width="19.85546875" style="14" customWidth="1"/>
    <col min="15805" max="15805" width="17.42578125" style="14" customWidth="1"/>
    <col min="15806" max="15806" width="38.5703125" style="14" customWidth="1"/>
    <col min="15807" max="15809" width="17.7109375" style="14" customWidth="1"/>
    <col min="15810" max="15810" width="31.5703125" style="14" customWidth="1"/>
    <col min="15811" max="16058" width="9.140625" style="14"/>
    <col min="16059" max="16060" width="19.85546875" style="14" customWidth="1"/>
    <col min="16061" max="16061" width="17.42578125" style="14" customWidth="1"/>
    <col min="16062" max="16062" width="38.5703125" style="14" customWidth="1"/>
    <col min="16063" max="16065" width="17.7109375" style="14" customWidth="1"/>
    <col min="16066" max="16066" width="31.5703125" style="14" customWidth="1"/>
    <col min="16067" max="16378" width="9.140625" style="14"/>
    <col min="16379" max="16384" width="9.140625" style="14" customWidth="1"/>
  </cols>
  <sheetData>
    <row r="1" spans="1:7" s="25" customFormat="1" ht="18.75" x14ac:dyDescent="0.2">
      <c r="A1" s="22"/>
      <c r="B1" s="31"/>
      <c r="C1" s="22"/>
      <c r="D1" s="19"/>
      <c r="E1" s="19"/>
      <c r="F1" s="19"/>
      <c r="G1" s="20" t="s">
        <v>576</v>
      </c>
    </row>
    <row r="2" spans="1:7" s="25" customFormat="1" ht="18.75" x14ac:dyDescent="0.2">
      <c r="A2" s="70" t="s">
        <v>3</v>
      </c>
      <c r="B2" s="70"/>
      <c r="C2" s="70"/>
      <c r="D2" s="70"/>
      <c r="E2" s="70"/>
      <c r="F2" s="70"/>
      <c r="G2" s="70"/>
    </row>
    <row r="3" spans="1:7" s="25" customFormat="1" ht="18.75" x14ac:dyDescent="0.2">
      <c r="A3" s="70" t="s">
        <v>476</v>
      </c>
      <c r="B3" s="70"/>
      <c r="C3" s="70"/>
      <c r="D3" s="70"/>
      <c r="E3" s="70"/>
      <c r="F3" s="70"/>
      <c r="G3" s="70"/>
    </row>
    <row r="4" spans="1:7" s="25" customFormat="1" ht="18.75" customHeight="1" x14ac:dyDescent="0.2">
      <c r="A4" s="31"/>
      <c r="B4" s="31"/>
      <c r="C4" s="70" t="s">
        <v>477</v>
      </c>
      <c r="D4" s="70"/>
      <c r="E4" s="70"/>
      <c r="F4" s="31"/>
      <c r="G4" s="31"/>
    </row>
    <row r="5" spans="1:7" s="25" customFormat="1" ht="18.75" customHeight="1" x14ac:dyDescent="0.2">
      <c r="A5" s="70" t="s">
        <v>469</v>
      </c>
      <c r="B5" s="70"/>
      <c r="C5" s="70"/>
      <c r="D5" s="70"/>
      <c r="E5" s="70"/>
      <c r="F5" s="70"/>
      <c r="G5" s="70"/>
    </row>
    <row r="6" spans="1:7" ht="18.75" customHeight="1" x14ac:dyDescent="0.2">
      <c r="A6" s="70" t="s">
        <v>573</v>
      </c>
      <c r="B6" s="70"/>
      <c r="C6" s="70"/>
      <c r="D6" s="70"/>
      <c r="E6" s="70"/>
      <c r="F6" s="70"/>
      <c r="G6" s="70"/>
    </row>
    <row r="7" spans="1:7" ht="42" customHeight="1" thickBot="1" x14ac:dyDescent="0.25">
      <c r="C7" s="14"/>
    </row>
    <row r="8" spans="1:7" ht="89.25" customHeight="1" x14ac:dyDescent="0.2">
      <c r="A8" s="71" t="s">
        <v>4</v>
      </c>
      <c r="B8" s="73" t="s">
        <v>0</v>
      </c>
      <c r="C8" s="80" t="s">
        <v>467</v>
      </c>
      <c r="D8" s="75" t="s">
        <v>1</v>
      </c>
      <c r="E8" s="76"/>
      <c r="F8" s="77"/>
      <c r="G8" s="78" t="s">
        <v>2</v>
      </c>
    </row>
    <row r="9" spans="1:7" ht="48" thickBot="1" x14ac:dyDescent="0.25">
      <c r="A9" s="72"/>
      <c r="B9" s="74"/>
      <c r="C9" s="81"/>
      <c r="D9" s="3" t="s">
        <v>570</v>
      </c>
      <c r="E9" s="3" t="s">
        <v>571</v>
      </c>
      <c r="F9" s="3" t="s">
        <v>572</v>
      </c>
      <c r="G9" s="79"/>
    </row>
    <row r="10" spans="1:7" ht="36.75" customHeight="1" thickBot="1" x14ac:dyDescent="0.25">
      <c r="A10" s="9">
        <v>1</v>
      </c>
      <c r="B10" s="8">
        <v>2</v>
      </c>
      <c r="C10" s="32">
        <v>3</v>
      </c>
      <c r="D10" s="4">
        <v>4</v>
      </c>
      <c r="E10" s="4">
        <v>5</v>
      </c>
      <c r="F10" s="4">
        <v>6</v>
      </c>
      <c r="G10" s="8">
        <v>7</v>
      </c>
    </row>
    <row r="11" spans="1:7" ht="15.75" customHeight="1" thickBot="1" x14ac:dyDescent="0.25">
      <c r="A11" s="21"/>
      <c r="B11" s="32"/>
      <c r="C11" s="67" t="s">
        <v>468</v>
      </c>
      <c r="D11" s="68"/>
      <c r="E11" s="68"/>
      <c r="F11" s="68"/>
      <c r="G11" s="69"/>
    </row>
    <row r="12" spans="1:7" ht="15.75" customHeight="1" thickBot="1" x14ac:dyDescent="0.25">
      <c r="A12" s="49" t="s">
        <v>569</v>
      </c>
      <c r="B12" s="49"/>
      <c r="C12" s="49"/>
      <c r="D12" s="49"/>
      <c r="E12" s="49"/>
      <c r="F12" s="49"/>
      <c r="G12" s="50"/>
    </row>
    <row r="13" spans="1:7" ht="15.75" customHeight="1" x14ac:dyDescent="0.2">
      <c r="A13" s="51" t="s">
        <v>436</v>
      </c>
      <c r="B13" s="96" t="s">
        <v>473</v>
      </c>
      <c r="C13" s="12" t="s">
        <v>5</v>
      </c>
      <c r="D13" s="64">
        <v>7.24</v>
      </c>
      <c r="E13" s="64">
        <v>13.24</v>
      </c>
      <c r="F13" s="64">
        <v>12.54</v>
      </c>
      <c r="G13" s="93" t="s">
        <v>478</v>
      </c>
    </row>
    <row r="14" spans="1:7" ht="15.75" customHeight="1" x14ac:dyDescent="0.2">
      <c r="A14" s="52"/>
      <c r="B14" s="97"/>
      <c r="C14" s="44" t="s">
        <v>6</v>
      </c>
      <c r="D14" s="57"/>
      <c r="E14" s="57"/>
      <c r="F14" s="57"/>
      <c r="G14" s="94"/>
    </row>
    <row r="15" spans="1:7" ht="15.75" customHeight="1" x14ac:dyDescent="0.2">
      <c r="A15" s="52"/>
      <c r="B15" s="97"/>
      <c r="C15" s="44" t="s">
        <v>7</v>
      </c>
      <c r="D15" s="57"/>
      <c r="E15" s="57"/>
      <c r="F15" s="57"/>
      <c r="G15" s="94"/>
    </row>
    <row r="16" spans="1:7" ht="15.75" customHeight="1" x14ac:dyDescent="0.2">
      <c r="A16" s="52"/>
      <c r="B16" s="97"/>
      <c r="C16" s="44" t="s">
        <v>8</v>
      </c>
      <c r="D16" s="57"/>
      <c r="E16" s="57"/>
      <c r="F16" s="57"/>
      <c r="G16" s="94"/>
    </row>
    <row r="17" spans="1:7" ht="15.75" customHeight="1" x14ac:dyDescent="0.2">
      <c r="A17" s="52"/>
      <c r="B17" s="97"/>
      <c r="C17" s="44" t="s">
        <v>9</v>
      </c>
      <c r="D17" s="57"/>
      <c r="E17" s="57"/>
      <c r="F17" s="57"/>
      <c r="G17" s="94"/>
    </row>
    <row r="18" spans="1:7" ht="15.75" customHeight="1" x14ac:dyDescent="0.2">
      <c r="A18" s="52"/>
      <c r="B18" s="97"/>
      <c r="C18" s="44" t="s">
        <v>10</v>
      </c>
      <c r="D18" s="57"/>
      <c r="E18" s="57"/>
      <c r="F18" s="57"/>
      <c r="G18" s="94"/>
    </row>
    <row r="19" spans="1:7" ht="15.75" customHeight="1" x14ac:dyDescent="0.2">
      <c r="A19" s="52"/>
      <c r="B19" s="97"/>
      <c r="C19" s="44" t="s">
        <v>11</v>
      </c>
      <c r="D19" s="57"/>
      <c r="E19" s="57"/>
      <c r="F19" s="57"/>
      <c r="G19" s="94"/>
    </row>
    <row r="20" spans="1:7" ht="27" customHeight="1" x14ac:dyDescent="0.2">
      <c r="A20" s="52"/>
      <c r="B20" s="97"/>
      <c r="C20" s="44" t="s">
        <v>12</v>
      </c>
      <c r="D20" s="57"/>
      <c r="E20" s="57"/>
      <c r="F20" s="57"/>
      <c r="G20" s="94"/>
    </row>
    <row r="21" spans="1:7" ht="15.75" customHeight="1" x14ac:dyDescent="0.2">
      <c r="A21" s="52"/>
      <c r="B21" s="97"/>
      <c r="C21" s="44" t="s">
        <v>13</v>
      </c>
      <c r="D21" s="57"/>
      <c r="E21" s="57"/>
      <c r="F21" s="57"/>
      <c r="G21" s="94"/>
    </row>
    <row r="22" spans="1:7" ht="15.75" customHeight="1" x14ac:dyDescent="0.2">
      <c r="A22" s="52"/>
      <c r="B22" s="97"/>
      <c r="C22" s="44" t="s">
        <v>14</v>
      </c>
      <c r="D22" s="57"/>
      <c r="E22" s="57"/>
      <c r="F22" s="57"/>
      <c r="G22" s="94"/>
    </row>
    <row r="23" spans="1:7" ht="15.75" customHeight="1" x14ac:dyDescent="0.2">
      <c r="A23" s="52"/>
      <c r="B23" s="97"/>
      <c r="C23" s="44" t="s">
        <v>15</v>
      </c>
      <c r="D23" s="57"/>
      <c r="E23" s="57"/>
      <c r="F23" s="57"/>
      <c r="G23" s="94"/>
    </row>
    <row r="24" spans="1:7" ht="15.75" customHeight="1" x14ac:dyDescent="0.2">
      <c r="A24" s="52"/>
      <c r="B24" s="97"/>
      <c r="C24" s="44" t="s">
        <v>16</v>
      </c>
      <c r="D24" s="57"/>
      <c r="E24" s="57"/>
      <c r="F24" s="57"/>
      <c r="G24" s="94"/>
    </row>
    <row r="25" spans="1:7" ht="15.75" customHeight="1" x14ac:dyDescent="0.2">
      <c r="A25" s="52"/>
      <c r="B25" s="97"/>
      <c r="C25" s="44" t="s">
        <v>17</v>
      </c>
      <c r="D25" s="57"/>
      <c r="E25" s="57"/>
      <c r="F25" s="57"/>
      <c r="G25" s="94"/>
    </row>
    <row r="26" spans="1:7" ht="15.75" customHeight="1" x14ac:dyDescent="0.2">
      <c r="A26" s="52"/>
      <c r="B26" s="97"/>
      <c r="C26" s="44" t="s">
        <v>18</v>
      </c>
      <c r="D26" s="57"/>
      <c r="E26" s="57"/>
      <c r="F26" s="57"/>
      <c r="G26" s="94"/>
    </row>
    <row r="27" spans="1:7" ht="15.75" customHeight="1" x14ac:dyDescent="0.2">
      <c r="A27" s="52"/>
      <c r="B27" s="97"/>
      <c r="C27" s="44" t="s">
        <v>19</v>
      </c>
      <c r="D27" s="57"/>
      <c r="E27" s="57"/>
      <c r="F27" s="57"/>
      <c r="G27" s="94"/>
    </row>
    <row r="28" spans="1:7" ht="15.75" customHeight="1" x14ac:dyDescent="0.2">
      <c r="A28" s="52"/>
      <c r="B28" s="97"/>
      <c r="C28" s="44" t="s">
        <v>20</v>
      </c>
      <c r="D28" s="57"/>
      <c r="E28" s="57"/>
      <c r="F28" s="57"/>
      <c r="G28" s="94"/>
    </row>
    <row r="29" spans="1:7" ht="15.75" customHeight="1" x14ac:dyDescent="0.2">
      <c r="A29" s="52"/>
      <c r="B29" s="97"/>
      <c r="C29" s="44" t="s">
        <v>21</v>
      </c>
      <c r="D29" s="57"/>
      <c r="E29" s="57"/>
      <c r="F29" s="57"/>
      <c r="G29" s="94"/>
    </row>
    <row r="30" spans="1:7" ht="15.75" customHeight="1" x14ac:dyDescent="0.2">
      <c r="A30" s="52"/>
      <c r="B30" s="97"/>
      <c r="C30" s="44" t="s">
        <v>22</v>
      </c>
      <c r="D30" s="57"/>
      <c r="E30" s="57"/>
      <c r="F30" s="57"/>
      <c r="G30" s="94"/>
    </row>
    <row r="31" spans="1:7" ht="15.75" customHeight="1" x14ac:dyDescent="0.2">
      <c r="A31" s="52"/>
      <c r="B31" s="97"/>
      <c r="C31" s="44" t="s">
        <v>23</v>
      </c>
      <c r="D31" s="57"/>
      <c r="E31" s="57"/>
      <c r="F31" s="57"/>
      <c r="G31" s="94"/>
    </row>
    <row r="32" spans="1:7" ht="15.75" customHeight="1" thickBot="1" x14ac:dyDescent="0.25">
      <c r="A32" s="53"/>
      <c r="B32" s="97"/>
      <c r="C32" s="11" t="s">
        <v>24</v>
      </c>
      <c r="D32" s="58"/>
      <c r="E32" s="58"/>
      <c r="F32" s="58"/>
      <c r="G32" s="94"/>
    </row>
    <row r="33" spans="1:7" ht="15.75" customHeight="1" x14ac:dyDescent="0.2">
      <c r="A33" s="51" t="s">
        <v>437</v>
      </c>
      <c r="B33" s="97"/>
      <c r="C33" s="12" t="s">
        <v>25</v>
      </c>
      <c r="D33" s="64">
        <v>2.04</v>
      </c>
      <c r="E33" s="64">
        <v>4.04</v>
      </c>
      <c r="F33" s="64">
        <v>2.94</v>
      </c>
      <c r="G33" s="94"/>
    </row>
    <row r="34" spans="1:7" ht="15.75" customHeight="1" x14ac:dyDescent="0.2">
      <c r="A34" s="52"/>
      <c r="B34" s="97"/>
      <c r="C34" s="44" t="s">
        <v>26</v>
      </c>
      <c r="D34" s="57"/>
      <c r="E34" s="57"/>
      <c r="F34" s="57"/>
      <c r="G34" s="94"/>
    </row>
    <row r="35" spans="1:7" ht="15.75" customHeight="1" x14ac:dyDescent="0.2">
      <c r="A35" s="52"/>
      <c r="B35" s="97"/>
      <c r="C35" s="44" t="s">
        <v>27</v>
      </c>
      <c r="D35" s="57"/>
      <c r="E35" s="57"/>
      <c r="F35" s="57"/>
      <c r="G35" s="94"/>
    </row>
    <row r="36" spans="1:7" ht="15.75" customHeight="1" x14ac:dyDescent="0.2">
      <c r="A36" s="52"/>
      <c r="B36" s="97"/>
      <c r="C36" s="44" t="s">
        <v>28</v>
      </c>
      <c r="D36" s="57"/>
      <c r="E36" s="57"/>
      <c r="F36" s="57"/>
      <c r="G36" s="94"/>
    </row>
    <row r="37" spans="1:7" ht="15.75" customHeight="1" x14ac:dyDescent="0.2">
      <c r="A37" s="52"/>
      <c r="B37" s="97"/>
      <c r="C37" s="44" t="s">
        <v>29</v>
      </c>
      <c r="D37" s="57"/>
      <c r="E37" s="57"/>
      <c r="F37" s="57"/>
      <c r="G37" s="94"/>
    </row>
    <row r="38" spans="1:7" ht="15.75" customHeight="1" x14ac:dyDescent="0.2">
      <c r="A38" s="52"/>
      <c r="B38" s="97"/>
      <c r="C38" s="44" t="s">
        <v>30</v>
      </c>
      <c r="D38" s="57"/>
      <c r="E38" s="57"/>
      <c r="F38" s="57"/>
      <c r="G38" s="94"/>
    </row>
    <row r="39" spans="1:7" ht="15.75" customHeight="1" x14ac:dyDescent="0.2">
      <c r="A39" s="52"/>
      <c r="B39" s="97"/>
      <c r="C39" s="44" t="s">
        <v>31</v>
      </c>
      <c r="D39" s="57"/>
      <c r="E39" s="57"/>
      <c r="F39" s="57"/>
      <c r="G39" s="94"/>
    </row>
    <row r="40" spans="1:7" ht="15.75" customHeight="1" x14ac:dyDescent="0.2">
      <c r="A40" s="52"/>
      <c r="B40" s="97"/>
      <c r="C40" s="44" t="s">
        <v>32</v>
      </c>
      <c r="D40" s="57"/>
      <c r="E40" s="57"/>
      <c r="F40" s="57"/>
      <c r="G40" s="94"/>
    </row>
    <row r="41" spans="1:7" ht="15.75" customHeight="1" x14ac:dyDescent="0.2">
      <c r="A41" s="52"/>
      <c r="B41" s="97"/>
      <c r="C41" s="44" t="s">
        <v>33</v>
      </c>
      <c r="D41" s="57"/>
      <c r="E41" s="57"/>
      <c r="F41" s="57"/>
      <c r="G41" s="94"/>
    </row>
    <row r="42" spans="1:7" ht="15.75" customHeight="1" x14ac:dyDescent="0.2">
      <c r="A42" s="52"/>
      <c r="B42" s="97"/>
      <c r="C42" s="44" t="s">
        <v>34</v>
      </c>
      <c r="D42" s="57"/>
      <c r="E42" s="57"/>
      <c r="F42" s="57"/>
      <c r="G42" s="94"/>
    </row>
    <row r="43" spans="1:7" ht="15.75" customHeight="1" x14ac:dyDescent="0.2">
      <c r="A43" s="52"/>
      <c r="B43" s="97"/>
      <c r="C43" s="44" t="s">
        <v>35</v>
      </c>
      <c r="D43" s="57"/>
      <c r="E43" s="57"/>
      <c r="F43" s="57"/>
      <c r="G43" s="94"/>
    </row>
    <row r="44" spans="1:7" ht="15.75" customHeight="1" x14ac:dyDescent="0.2">
      <c r="A44" s="52"/>
      <c r="B44" s="97"/>
      <c r="C44" s="44" t="s">
        <v>36</v>
      </c>
      <c r="D44" s="57"/>
      <c r="E44" s="57"/>
      <c r="F44" s="57"/>
      <c r="G44" s="94"/>
    </row>
    <row r="45" spans="1:7" ht="15.75" customHeight="1" x14ac:dyDescent="0.2">
      <c r="A45" s="52"/>
      <c r="B45" s="97"/>
      <c r="C45" s="44" t="s">
        <v>37</v>
      </c>
      <c r="D45" s="57"/>
      <c r="E45" s="57"/>
      <c r="F45" s="57"/>
      <c r="G45" s="94"/>
    </row>
    <row r="46" spans="1:7" ht="15.75" customHeight="1" x14ac:dyDescent="0.2">
      <c r="A46" s="52"/>
      <c r="B46" s="97"/>
      <c r="C46" s="44" t="s">
        <v>38</v>
      </c>
      <c r="D46" s="57"/>
      <c r="E46" s="57"/>
      <c r="F46" s="57"/>
      <c r="G46" s="94"/>
    </row>
    <row r="47" spans="1:7" ht="15.75" customHeight="1" x14ac:dyDescent="0.2">
      <c r="A47" s="52"/>
      <c r="B47" s="97"/>
      <c r="C47" s="44" t="s">
        <v>39</v>
      </c>
      <c r="D47" s="57"/>
      <c r="E47" s="57"/>
      <c r="F47" s="57"/>
      <c r="G47" s="94"/>
    </row>
    <row r="48" spans="1:7" ht="15.75" customHeight="1" x14ac:dyDescent="0.2">
      <c r="A48" s="52"/>
      <c r="B48" s="97"/>
      <c r="C48" s="44" t="s">
        <v>40</v>
      </c>
      <c r="D48" s="57"/>
      <c r="E48" s="57"/>
      <c r="F48" s="57"/>
      <c r="G48" s="94"/>
    </row>
    <row r="49" spans="1:7" ht="15.75" customHeight="1" x14ac:dyDescent="0.2">
      <c r="A49" s="52"/>
      <c r="B49" s="97"/>
      <c r="C49" s="44" t="s">
        <v>41</v>
      </c>
      <c r="D49" s="57"/>
      <c r="E49" s="57"/>
      <c r="F49" s="57"/>
      <c r="G49" s="94"/>
    </row>
    <row r="50" spans="1:7" ht="15.75" customHeight="1" x14ac:dyDescent="0.2">
      <c r="A50" s="52"/>
      <c r="B50" s="97"/>
      <c r="C50" s="44" t="s">
        <v>42</v>
      </c>
      <c r="D50" s="57"/>
      <c r="E50" s="57"/>
      <c r="F50" s="57"/>
      <c r="G50" s="94"/>
    </row>
    <row r="51" spans="1:7" ht="15.75" customHeight="1" x14ac:dyDescent="0.2">
      <c r="A51" s="52"/>
      <c r="B51" s="97"/>
      <c r="C51" s="44" t="s">
        <v>43</v>
      </c>
      <c r="D51" s="57"/>
      <c r="E51" s="57"/>
      <c r="F51" s="57"/>
      <c r="G51" s="94"/>
    </row>
    <row r="52" spans="1:7" ht="15.75" customHeight="1" x14ac:dyDescent="0.2">
      <c r="A52" s="52"/>
      <c r="B52" s="97"/>
      <c r="C52" s="44" t="s">
        <v>44</v>
      </c>
      <c r="D52" s="57"/>
      <c r="E52" s="57"/>
      <c r="F52" s="57"/>
      <c r="G52" s="94"/>
    </row>
    <row r="53" spans="1:7" ht="15.75" customHeight="1" x14ac:dyDescent="0.2">
      <c r="A53" s="52"/>
      <c r="B53" s="97"/>
      <c r="C53" s="44" t="s">
        <v>45</v>
      </c>
      <c r="D53" s="57"/>
      <c r="E53" s="57"/>
      <c r="F53" s="57"/>
      <c r="G53" s="94"/>
    </row>
    <row r="54" spans="1:7" ht="15.75" customHeight="1" x14ac:dyDescent="0.2">
      <c r="A54" s="52"/>
      <c r="B54" s="97"/>
      <c r="C54" s="44" t="s">
        <v>46</v>
      </c>
      <c r="D54" s="57"/>
      <c r="E54" s="57"/>
      <c r="F54" s="57"/>
      <c r="G54" s="94"/>
    </row>
    <row r="55" spans="1:7" ht="15.75" customHeight="1" thickBot="1" x14ac:dyDescent="0.25">
      <c r="A55" s="53"/>
      <c r="B55" s="97"/>
      <c r="C55" s="11" t="s">
        <v>47</v>
      </c>
      <c r="D55" s="58"/>
      <c r="E55" s="58"/>
      <c r="F55" s="58"/>
      <c r="G55" s="94"/>
    </row>
    <row r="56" spans="1:7" ht="15.75" customHeight="1" x14ac:dyDescent="0.2">
      <c r="A56" s="51" t="s">
        <v>438</v>
      </c>
      <c r="B56" s="97"/>
      <c r="C56" s="12" t="s">
        <v>48</v>
      </c>
      <c r="D56" s="64">
        <v>2.14</v>
      </c>
      <c r="E56" s="64">
        <v>2.54</v>
      </c>
      <c r="F56" s="64">
        <v>2.84</v>
      </c>
      <c r="G56" s="94"/>
    </row>
    <row r="57" spans="1:7" ht="15.75" customHeight="1" x14ac:dyDescent="0.2">
      <c r="A57" s="52"/>
      <c r="B57" s="97"/>
      <c r="C57" s="44" t="s">
        <v>49</v>
      </c>
      <c r="D57" s="57"/>
      <c r="E57" s="57"/>
      <c r="F57" s="57"/>
      <c r="G57" s="94"/>
    </row>
    <row r="58" spans="1:7" ht="15.75" customHeight="1" x14ac:dyDescent="0.2">
      <c r="A58" s="52"/>
      <c r="B58" s="97"/>
      <c r="C58" s="44" t="s">
        <v>50</v>
      </c>
      <c r="D58" s="57"/>
      <c r="E58" s="57"/>
      <c r="F58" s="57"/>
      <c r="G58" s="94"/>
    </row>
    <row r="59" spans="1:7" ht="15.75" customHeight="1" x14ac:dyDescent="0.2">
      <c r="A59" s="52"/>
      <c r="B59" s="97"/>
      <c r="C59" s="44" t="s">
        <v>51</v>
      </c>
      <c r="D59" s="57"/>
      <c r="E59" s="57"/>
      <c r="F59" s="57"/>
      <c r="G59" s="94"/>
    </row>
    <row r="60" spans="1:7" ht="15.75" customHeight="1" x14ac:dyDescent="0.2">
      <c r="A60" s="52"/>
      <c r="B60" s="97"/>
      <c r="C60" s="44" t="s">
        <v>52</v>
      </c>
      <c r="D60" s="57"/>
      <c r="E60" s="57"/>
      <c r="F60" s="57"/>
      <c r="G60" s="94"/>
    </row>
    <row r="61" spans="1:7" ht="15.75" customHeight="1" x14ac:dyDescent="0.2">
      <c r="A61" s="52"/>
      <c r="B61" s="97"/>
      <c r="C61" s="44" t="s">
        <v>53</v>
      </c>
      <c r="D61" s="57"/>
      <c r="E61" s="57"/>
      <c r="F61" s="57"/>
      <c r="G61" s="94"/>
    </row>
    <row r="62" spans="1:7" ht="15.75" customHeight="1" x14ac:dyDescent="0.2">
      <c r="A62" s="52"/>
      <c r="B62" s="97"/>
      <c r="C62" s="44" t="s">
        <v>54</v>
      </c>
      <c r="D62" s="57"/>
      <c r="E62" s="57"/>
      <c r="F62" s="57"/>
      <c r="G62" s="94"/>
    </row>
    <row r="63" spans="1:7" ht="15.75" customHeight="1" thickBot="1" x14ac:dyDescent="0.25">
      <c r="A63" s="53"/>
      <c r="B63" s="97"/>
      <c r="C63" s="11" t="s">
        <v>55</v>
      </c>
      <c r="D63" s="58"/>
      <c r="E63" s="58"/>
      <c r="F63" s="58"/>
      <c r="G63" s="94"/>
    </row>
    <row r="64" spans="1:7" ht="15.75" customHeight="1" x14ac:dyDescent="0.2">
      <c r="A64" s="51" t="s">
        <v>439</v>
      </c>
      <c r="B64" s="97"/>
      <c r="C64" s="12" t="s">
        <v>56</v>
      </c>
      <c r="D64" s="64">
        <f>5.44-D135-D124-D115-0.5*D97</f>
        <v>2.7900000000000005</v>
      </c>
      <c r="E64" s="64">
        <f>5.64-E135-E124-E115-0.5*E97</f>
        <v>2.2400000000000002</v>
      </c>
      <c r="F64" s="64">
        <f>6.94-F135-F124-F115-0.5*F97</f>
        <v>3.7900000000000005</v>
      </c>
      <c r="G64" s="94"/>
    </row>
    <row r="65" spans="1:7" ht="15.75" customHeight="1" x14ac:dyDescent="0.2">
      <c r="A65" s="52"/>
      <c r="B65" s="97"/>
      <c r="C65" s="44" t="s">
        <v>57</v>
      </c>
      <c r="D65" s="57"/>
      <c r="E65" s="57"/>
      <c r="F65" s="57"/>
      <c r="G65" s="94"/>
    </row>
    <row r="66" spans="1:7" ht="15.75" customHeight="1" x14ac:dyDescent="0.2">
      <c r="A66" s="52"/>
      <c r="B66" s="97"/>
      <c r="C66" s="44" t="s">
        <v>58</v>
      </c>
      <c r="D66" s="57"/>
      <c r="E66" s="57"/>
      <c r="F66" s="57"/>
      <c r="G66" s="94"/>
    </row>
    <row r="67" spans="1:7" ht="15.75" customHeight="1" x14ac:dyDescent="0.2">
      <c r="A67" s="52"/>
      <c r="B67" s="97"/>
      <c r="C67" s="44" t="s">
        <v>59</v>
      </c>
      <c r="D67" s="57"/>
      <c r="E67" s="57"/>
      <c r="F67" s="57"/>
      <c r="G67" s="94"/>
    </row>
    <row r="68" spans="1:7" ht="15.75" customHeight="1" x14ac:dyDescent="0.2">
      <c r="A68" s="52"/>
      <c r="B68" s="97"/>
      <c r="C68" s="44" t="s">
        <v>60</v>
      </c>
      <c r="D68" s="57"/>
      <c r="E68" s="57"/>
      <c r="F68" s="57"/>
      <c r="G68" s="94"/>
    </row>
    <row r="69" spans="1:7" ht="15.75" customHeight="1" x14ac:dyDescent="0.2">
      <c r="A69" s="52"/>
      <c r="B69" s="97"/>
      <c r="C69" s="44" t="s">
        <v>61</v>
      </c>
      <c r="D69" s="57"/>
      <c r="E69" s="57"/>
      <c r="F69" s="57"/>
      <c r="G69" s="94"/>
    </row>
    <row r="70" spans="1:7" ht="15.75" customHeight="1" x14ac:dyDescent="0.2">
      <c r="A70" s="52"/>
      <c r="B70" s="97"/>
      <c r="C70" s="44" t="s">
        <v>62</v>
      </c>
      <c r="D70" s="57"/>
      <c r="E70" s="57"/>
      <c r="F70" s="57"/>
      <c r="G70" s="94"/>
    </row>
    <row r="71" spans="1:7" ht="15.75" customHeight="1" x14ac:dyDescent="0.2">
      <c r="A71" s="52"/>
      <c r="B71" s="97"/>
      <c r="C71" s="44" t="s">
        <v>63</v>
      </c>
      <c r="D71" s="57"/>
      <c r="E71" s="57"/>
      <c r="F71" s="57"/>
      <c r="G71" s="94"/>
    </row>
    <row r="72" spans="1:7" ht="15.75" customHeight="1" x14ac:dyDescent="0.2">
      <c r="A72" s="52"/>
      <c r="B72" s="97"/>
      <c r="C72" s="44" t="s">
        <v>64</v>
      </c>
      <c r="D72" s="57"/>
      <c r="E72" s="57"/>
      <c r="F72" s="57"/>
      <c r="G72" s="94"/>
    </row>
    <row r="73" spans="1:7" ht="15.75" customHeight="1" thickBot="1" x14ac:dyDescent="0.25">
      <c r="A73" s="53"/>
      <c r="B73" s="97"/>
      <c r="C73" s="11" t="s">
        <v>65</v>
      </c>
      <c r="D73" s="58"/>
      <c r="E73" s="58"/>
      <c r="F73" s="58"/>
      <c r="G73" s="94"/>
    </row>
    <row r="74" spans="1:7" ht="15.75" customHeight="1" x14ac:dyDescent="0.2">
      <c r="A74" s="51" t="s">
        <v>440</v>
      </c>
      <c r="B74" s="97"/>
      <c r="C74" s="12" t="s">
        <v>66</v>
      </c>
      <c r="D74" s="64">
        <v>0.44</v>
      </c>
      <c r="E74" s="64">
        <v>0.64</v>
      </c>
      <c r="F74" s="64">
        <v>0.64</v>
      </c>
      <c r="G74" s="94"/>
    </row>
    <row r="75" spans="1:7" ht="15.75" customHeight="1" x14ac:dyDescent="0.2">
      <c r="A75" s="52"/>
      <c r="B75" s="97"/>
      <c r="C75" s="44" t="s">
        <v>67</v>
      </c>
      <c r="D75" s="57"/>
      <c r="E75" s="57"/>
      <c r="F75" s="57"/>
      <c r="G75" s="94"/>
    </row>
    <row r="76" spans="1:7" ht="15.75" customHeight="1" x14ac:dyDescent="0.2">
      <c r="A76" s="52"/>
      <c r="B76" s="97"/>
      <c r="C76" s="44" t="s">
        <v>68</v>
      </c>
      <c r="D76" s="57"/>
      <c r="E76" s="57"/>
      <c r="F76" s="57"/>
      <c r="G76" s="94"/>
    </row>
    <row r="77" spans="1:7" ht="15.75" customHeight="1" thickBot="1" x14ac:dyDescent="0.25">
      <c r="A77" s="53"/>
      <c r="B77" s="97"/>
      <c r="C77" s="11" t="s">
        <v>69</v>
      </c>
      <c r="D77" s="58"/>
      <c r="E77" s="58"/>
      <c r="F77" s="58"/>
      <c r="G77" s="94"/>
    </row>
    <row r="78" spans="1:7" ht="15.75" customHeight="1" x14ac:dyDescent="0.2">
      <c r="A78" s="51" t="s">
        <v>441</v>
      </c>
      <c r="B78" s="97"/>
      <c r="C78" s="12" t="s">
        <v>70</v>
      </c>
      <c r="D78" s="64">
        <f>2.54-0.5*D97-D111-D107-D90</f>
        <v>0.59000000000000008</v>
      </c>
      <c r="E78" s="64">
        <f>3.34-0.5*E97-E111-E107-E90</f>
        <v>1.4399999999999997</v>
      </c>
      <c r="F78" s="64">
        <f>3.54-0.5*F97-F111-F107-F90</f>
        <v>1.2899999999999998</v>
      </c>
      <c r="G78" s="94"/>
    </row>
    <row r="79" spans="1:7" ht="15.75" customHeight="1" x14ac:dyDescent="0.2">
      <c r="A79" s="52"/>
      <c r="B79" s="97"/>
      <c r="C79" s="44" t="s">
        <v>71</v>
      </c>
      <c r="D79" s="57"/>
      <c r="E79" s="57"/>
      <c r="F79" s="57"/>
      <c r="G79" s="94"/>
    </row>
    <row r="80" spans="1:7" ht="15.75" customHeight="1" x14ac:dyDescent="0.2">
      <c r="A80" s="52"/>
      <c r="B80" s="97"/>
      <c r="C80" s="44" t="s">
        <v>72</v>
      </c>
      <c r="D80" s="57"/>
      <c r="E80" s="57"/>
      <c r="F80" s="57"/>
      <c r="G80" s="94"/>
    </row>
    <row r="81" spans="1:7" ht="15.75" customHeight="1" x14ac:dyDescent="0.2">
      <c r="A81" s="52"/>
      <c r="B81" s="97"/>
      <c r="C81" s="44" t="s">
        <v>73</v>
      </c>
      <c r="D81" s="57"/>
      <c r="E81" s="57"/>
      <c r="F81" s="57"/>
      <c r="G81" s="94"/>
    </row>
    <row r="82" spans="1:7" ht="15.75" customHeight="1" x14ac:dyDescent="0.2">
      <c r="A82" s="52"/>
      <c r="B82" s="97"/>
      <c r="C82" s="44" t="s">
        <v>74</v>
      </c>
      <c r="D82" s="57"/>
      <c r="E82" s="57"/>
      <c r="F82" s="57"/>
      <c r="G82" s="94"/>
    </row>
    <row r="83" spans="1:7" ht="15.75" customHeight="1" thickBot="1" x14ac:dyDescent="0.25">
      <c r="A83" s="53"/>
      <c r="B83" s="97"/>
      <c r="C83" s="11" t="s">
        <v>75</v>
      </c>
      <c r="D83" s="58"/>
      <c r="E83" s="58"/>
      <c r="F83" s="58"/>
      <c r="G83" s="94"/>
    </row>
    <row r="84" spans="1:7" ht="15.75" customHeight="1" x14ac:dyDescent="0.2">
      <c r="A84" s="51" t="s">
        <v>442</v>
      </c>
      <c r="B84" s="97"/>
      <c r="C84" s="12" t="s">
        <v>76</v>
      </c>
      <c r="D84" s="64">
        <v>0.24</v>
      </c>
      <c r="E84" s="64">
        <v>0.24</v>
      </c>
      <c r="F84" s="64">
        <v>0.34</v>
      </c>
      <c r="G84" s="94"/>
    </row>
    <row r="85" spans="1:7" ht="15.75" customHeight="1" x14ac:dyDescent="0.2">
      <c r="A85" s="52"/>
      <c r="B85" s="97"/>
      <c r="C85" s="44" t="s">
        <v>77</v>
      </c>
      <c r="D85" s="57"/>
      <c r="E85" s="57"/>
      <c r="F85" s="57"/>
      <c r="G85" s="94"/>
    </row>
    <row r="86" spans="1:7" ht="15.75" customHeight="1" x14ac:dyDescent="0.2">
      <c r="A86" s="52"/>
      <c r="B86" s="97"/>
      <c r="C86" s="44" t="s">
        <v>78</v>
      </c>
      <c r="D86" s="57"/>
      <c r="E86" s="57"/>
      <c r="F86" s="57"/>
      <c r="G86" s="94"/>
    </row>
    <row r="87" spans="1:7" ht="15.75" customHeight="1" x14ac:dyDescent="0.2">
      <c r="A87" s="52"/>
      <c r="B87" s="97"/>
      <c r="C87" s="44" t="s">
        <v>79</v>
      </c>
      <c r="D87" s="57"/>
      <c r="E87" s="57"/>
      <c r="F87" s="57"/>
      <c r="G87" s="94"/>
    </row>
    <row r="88" spans="1:7" ht="15.75" customHeight="1" thickBot="1" x14ac:dyDescent="0.25">
      <c r="A88" s="53"/>
      <c r="B88" s="97"/>
      <c r="C88" s="11" t="s">
        <v>80</v>
      </c>
      <c r="D88" s="58"/>
      <c r="E88" s="58"/>
      <c r="F88" s="58"/>
      <c r="G88" s="94"/>
    </row>
    <row r="89" spans="1:7" ht="44.25" customHeight="1" thickBot="1" x14ac:dyDescent="0.25">
      <c r="A89" s="41" t="s">
        <v>443</v>
      </c>
      <c r="B89" s="97"/>
      <c r="C89" s="10" t="s">
        <v>81</v>
      </c>
      <c r="D89" s="39">
        <v>0.1</v>
      </c>
      <c r="E89" s="39">
        <v>0.14000000000000001</v>
      </c>
      <c r="F89" s="40">
        <v>0.14000000000000001</v>
      </c>
      <c r="G89" s="94"/>
    </row>
    <row r="90" spans="1:7" ht="15.75" customHeight="1" x14ac:dyDescent="0.2">
      <c r="A90" s="51" t="s">
        <v>444</v>
      </c>
      <c r="B90" s="97"/>
      <c r="C90" s="12" t="s">
        <v>82</v>
      </c>
      <c r="D90" s="64">
        <v>0.2</v>
      </c>
      <c r="E90" s="64">
        <v>0.2</v>
      </c>
      <c r="F90" s="64">
        <v>0.2</v>
      </c>
      <c r="G90" s="94"/>
    </row>
    <row r="91" spans="1:7" ht="15.75" customHeight="1" x14ac:dyDescent="0.2">
      <c r="A91" s="52"/>
      <c r="B91" s="97"/>
      <c r="C91" s="44" t="s">
        <v>83</v>
      </c>
      <c r="D91" s="57"/>
      <c r="E91" s="57"/>
      <c r="F91" s="57"/>
      <c r="G91" s="94"/>
    </row>
    <row r="92" spans="1:7" ht="15.75" customHeight="1" x14ac:dyDescent="0.2">
      <c r="A92" s="52"/>
      <c r="B92" s="97"/>
      <c r="C92" s="44" t="s">
        <v>84</v>
      </c>
      <c r="D92" s="57"/>
      <c r="E92" s="57"/>
      <c r="F92" s="57"/>
      <c r="G92" s="94"/>
    </row>
    <row r="93" spans="1:7" ht="15.75" customHeight="1" x14ac:dyDescent="0.2">
      <c r="A93" s="52"/>
      <c r="B93" s="97"/>
      <c r="C93" s="44" t="s">
        <v>85</v>
      </c>
      <c r="D93" s="57"/>
      <c r="E93" s="57"/>
      <c r="F93" s="57"/>
      <c r="G93" s="94"/>
    </row>
    <row r="94" spans="1:7" ht="15.75" customHeight="1" x14ac:dyDescent="0.2">
      <c r="A94" s="52"/>
      <c r="B94" s="97"/>
      <c r="C94" s="44" t="s">
        <v>86</v>
      </c>
      <c r="D94" s="57"/>
      <c r="E94" s="57"/>
      <c r="F94" s="57"/>
      <c r="G94" s="94"/>
    </row>
    <row r="95" spans="1:7" ht="15.75" customHeight="1" x14ac:dyDescent="0.2">
      <c r="A95" s="52"/>
      <c r="B95" s="97"/>
      <c r="C95" s="44" t="s">
        <v>87</v>
      </c>
      <c r="D95" s="57"/>
      <c r="E95" s="57"/>
      <c r="F95" s="57"/>
      <c r="G95" s="94"/>
    </row>
    <row r="96" spans="1:7" ht="15.75" customHeight="1" thickBot="1" x14ac:dyDescent="0.25">
      <c r="A96" s="53"/>
      <c r="B96" s="97"/>
      <c r="C96" s="11" t="s">
        <v>88</v>
      </c>
      <c r="D96" s="58"/>
      <c r="E96" s="58"/>
      <c r="F96" s="58"/>
      <c r="G96" s="94"/>
    </row>
    <row r="97" spans="1:7" ht="15.75" customHeight="1" x14ac:dyDescent="0.2">
      <c r="A97" s="51" t="s">
        <v>445</v>
      </c>
      <c r="B97" s="97"/>
      <c r="C97" s="12" t="s">
        <v>89</v>
      </c>
      <c r="D97" s="64">
        <v>1.3</v>
      </c>
      <c r="E97" s="64">
        <v>1.4</v>
      </c>
      <c r="F97" s="64">
        <v>1.7</v>
      </c>
      <c r="G97" s="94"/>
    </row>
    <row r="98" spans="1:7" ht="15.75" customHeight="1" x14ac:dyDescent="0.2">
      <c r="A98" s="52"/>
      <c r="B98" s="97"/>
      <c r="C98" s="44" t="s">
        <v>90</v>
      </c>
      <c r="D98" s="57"/>
      <c r="E98" s="57"/>
      <c r="F98" s="57"/>
      <c r="G98" s="94"/>
    </row>
    <row r="99" spans="1:7" ht="15.75" customHeight="1" x14ac:dyDescent="0.2">
      <c r="A99" s="52"/>
      <c r="B99" s="97"/>
      <c r="C99" s="44" t="s">
        <v>91</v>
      </c>
      <c r="D99" s="57"/>
      <c r="E99" s="57"/>
      <c r="F99" s="57"/>
      <c r="G99" s="94"/>
    </row>
    <row r="100" spans="1:7" ht="15.75" customHeight="1" x14ac:dyDescent="0.2">
      <c r="A100" s="52"/>
      <c r="B100" s="97"/>
      <c r="C100" s="44" t="s">
        <v>92</v>
      </c>
      <c r="D100" s="57"/>
      <c r="E100" s="57"/>
      <c r="F100" s="57"/>
      <c r="G100" s="94"/>
    </row>
    <row r="101" spans="1:7" ht="15.75" customHeight="1" x14ac:dyDescent="0.2">
      <c r="A101" s="52"/>
      <c r="B101" s="97"/>
      <c r="C101" s="44" t="s">
        <v>93</v>
      </c>
      <c r="D101" s="57"/>
      <c r="E101" s="57"/>
      <c r="F101" s="57"/>
      <c r="G101" s="94"/>
    </row>
    <row r="102" spans="1:7" ht="15.75" customHeight="1" x14ac:dyDescent="0.2">
      <c r="A102" s="52"/>
      <c r="B102" s="97"/>
      <c r="C102" s="44" t="s">
        <v>94</v>
      </c>
      <c r="D102" s="57"/>
      <c r="E102" s="57"/>
      <c r="F102" s="57"/>
      <c r="G102" s="94"/>
    </row>
    <row r="103" spans="1:7" ht="15.75" customHeight="1" x14ac:dyDescent="0.2">
      <c r="A103" s="52"/>
      <c r="B103" s="97"/>
      <c r="C103" s="44" t="s">
        <v>95</v>
      </c>
      <c r="D103" s="57"/>
      <c r="E103" s="57"/>
      <c r="F103" s="57"/>
      <c r="G103" s="94"/>
    </row>
    <row r="104" spans="1:7" ht="15.75" customHeight="1" x14ac:dyDescent="0.2">
      <c r="A104" s="52"/>
      <c r="B104" s="97"/>
      <c r="C104" s="44" t="s">
        <v>96</v>
      </c>
      <c r="D104" s="57"/>
      <c r="E104" s="57"/>
      <c r="F104" s="57"/>
      <c r="G104" s="94"/>
    </row>
    <row r="105" spans="1:7" ht="15.75" customHeight="1" x14ac:dyDescent="0.2">
      <c r="A105" s="52"/>
      <c r="B105" s="97"/>
      <c r="C105" s="44" t="s">
        <v>97</v>
      </c>
      <c r="D105" s="57"/>
      <c r="E105" s="57"/>
      <c r="F105" s="57"/>
      <c r="G105" s="94"/>
    </row>
    <row r="106" spans="1:7" ht="15.75" customHeight="1" thickBot="1" x14ac:dyDescent="0.25">
      <c r="A106" s="53"/>
      <c r="B106" s="97"/>
      <c r="C106" s="11" t="s">
        <v>98</v>
      </c>
      <c r="D106" s="58"/>
      <c r="E106" s="58"/>
      <c r="F106" s="58"/>
      <c r="G106" s="94"/>
    </row>
    <row r="107" spans="1:7" ht="15.75" customHeight="1" x14ac:dyDescent="0.2">
      <c r="A107" s="51" t="s">
        <v>446</v>
      </c>
      <c r="B107" s="97"/>
      <c r="C107" s="12" t="s">
        <v>99</v>
      </c>
      <c r="D107" s="64">
        <v>0.1</v>
      </c>
      <c r="E107" s="64">
        <v>0.1</v>
      </c>
      <c r="F107" s="64">
        <v>0.1</v>
      </c>
      <c r="G107" s="94"/>
    </row>
    <row r="108" spans="1:7" ht="15.75" customHeight="1" x14ac:dyDescent="0.2">
      <c r="A108" s="52"/>
      <c r="B108" s="97"/>
      <c r="C108" s="44" t="s">
        <v>100</v>
      </c>
      <c r="D108" s="57"/>
      <c r="E108" s="57"/>
      <c r="F108" s="57"/>
      <c r="G108" s="94"/>
    </row>
    <row r="109" spans="1:7" ht="15.75" customHeight="1" x14ac:dyDescent="0.2">
      <c r="A109" s="52"/>
      <c r="B109" s="97"/>
      <c r="C109" s="44" t="s">
        <v>101</v>
      </c>
      <c r="D109" s="57"/>
      <c r="E109" s="57"/>
      <c r="F109" s="57"/>
      <c r="G109" s="94"/>
    </row>
    <row r="110" spans="1:7" ht="15.75" customHeight="1" thickBot="1" x14ac:dyDescent="0.25">
      <c r="A110" s="53"/>
      <c r="B110" s="97"/>
      <c r="C110" s="11" t="s">
        <v>102</v>
      </c>
      <c r="D110" s="58"/>
      <c r="E110" s="58"/>
      <c r="F110" s="58"/>
      <c r="G110" s="94"/>
    </row>
    <row r="111" spans="1:7" ht="15.75" customHeight="1" x14ac:dyDescent="0.2">
      <c r="A111" s="51" t="s">
        <v>430</v>
      </c>
      <c r="B111" s="97"/>
      <c r="C111" s="12" t="s">
        <v>103</v>
      </c>
      <c r="D111" s="64">
        <v>1</v>
      </c>
      <c r="E111" s="64">
        <v>0.9</v>
      </c>
      <c r="F111" s="64">
        <v>1.1000000000000001</v>
      </c>
      <c r="G111" s="94"/>
    </row>
    <row r="112" spans="1:7" ht="15.75" customHeight="1" x14ac:dyDescent="0.2">
      <c r="A112" s="52"/>
      <c r="B112" s="97"/>
      <c r="C112" s="44" t="s">
        <v>104</v>
      </c>
      <c r="D112" s="57"/>
      <c r="E112" s="57"/>
      <c r="F112" s="57"/>
      <c r="G112" s="94"/>
    </row>
    <row r="113" spans="1:7" ht="15.75" customHeight="1" x14ac:dyDescent="0.2">
      <c r="A113" s="52"/>
      <c r="B113" s="97"/>
      <c r="C113" s="44" t="s">
        <v>105</v>
      </c>
      <c r="D113" s="57"/>
      <c r="E113" s="57"/>
      <c r="F113" s="57"/>
      <c r="G113" s="94"/>
    </row>
    <row r="114" spans="1:7" ht="15.75" customHeight="1" thickBot="1" x14ac:dyDescent="0.25">
      <c r="A114" s="53"/>
      <c r="B114" s="97"/>
      <c r="C114" s="11" t="s">
        <v>106</v>
      </c>
      <c r="D114" s="58"/>
      <c r="E114" s="58"/>
      <c r="F114" s="58"/>
      <c r="G114" s="94"/>
    </row>
    <row r="115" spans="1:7" ht="15.75" customHeight="1" x14ac:dyDescent="0.2">
      <c r="A115" s="51" t="s">
        <v>431</v>
      </c>
      <c r="B115" s="97"/>
      <c r="C115" s="12" t="s">
        <v>107</v>
      </c>
      <c r="D115" s="64">
        <v>1</v>
      </c>
      <c r="E115" s="64">
        <v>1.4</v>
      </c>
      <c r="F115" s="64">
        <v>1.1000000000000001</v>
      </c>
      <c r="G115" s="94"/>
    </row>
    <row r="116" spans="1:7" ht="15.75" customHeight="1" x14ac:dyDescent="0.2">
      <c r="A116" s="52"/>
      <c r="B116" s="97"/>
      <c r="C116" s="44" t="s">
        <v>108</v>
      </c>
      <c r="D116" s="65"/>
      <c r="E116" s="65"/>
      <c r="F116" s="65"/>
      <c r="G116" s="94"/>
    </row>
    <row r="117" spans="1:7" ht="15.75" customHeight="1" x14ac:dyDescent="0.2">
      <c r="A117" s="52"/>
      <c r="B117" s="97"/>
      <c r="C117" s="44" t="s">
        <v>109</v>
      </c>
      <c r="D117" s="65"/>
      <c r="E117" s="65"/>
      <c r="F117" s="65"/>
      <c r="G117" s="94"/>
    </row>
    <row r="118" spans="1:7" ht="15.75" customHeight="1" x14ac:dyDescent="0.2">
      <c r="A118" s="52"/>
      <c r="B118" s="97"/>
      <c r="C118" s="44" t="s">
        <v>110</v>
      </c>
      <c r="D118" s="65"/>
      <c r="E118" s="65"/>
      <c r="F118" s="65"/>
      <c r="G118" s="94"/>
    </row>
    <row r="119" spans="1:7" ht="15.75" customHeight="1" x14ac:dyDescent="0.2">
      <c r="A119" s="52"/>
      <c r="B119" s="97"/>
      <c r="C119" s="44" t="s">
        <v>111</v>
      </c>
      <c r="D119" s="65"/>
      <c r="E119" s="65"/>
      <c r="F119" s="65"/>
      <c r="G119" s="94"/>
    </row>
    <row r="120" spans="1:7" ht="15.75" customHeight="1" x14ac:dyDescent="0.2">
      <c r="A120" s="52"/>
      <c r="B120" s="97"/>
      <c r="C120" s="44" t="s">
        <v>112</v>
      </c>
      <c r="D120" s="65"/>
      <c r="E120" s="65"/>
      <c r="F120" s="65"/>
      <c r="G120" s="94"/>
    </row>
    <row r="121" spans="1:7" ht="15.75" customHeight="1" x14ac:dyDescent="0.2">
      <c r="A121" s="52"/>
      <c r="B121" s="97"/>
      <c r="C121" s="44" t="s">
        <v>113</v>
      </c>
      <c r="D121" s="65"/>
      <c r="E121" s="65"/>
      <c r="F121" s="65"/>
      <c r="G121" s="94"/>
    </row>
    <row r="122" spans="1:7" ht="15.75" customHeight="1" x14ac:dyDescent="0.2">
      <c r="A122" s="52"/>
      <c r="B122" s="97"/>
      <c r="C122" s="44" t="s">
        <v>114</v>
      </c>
      <c r="D122" s="65"/>
      <c r="E122" s="65"/>
      <c r="F122" s="65"/>
      <c r="G122" s="94"/>
    </row>
    <row r="123" spans="1:7" ht="15.75" customHeight="1" thickBot="1" x14ac:dyDescent="0.25">
      <c r="A123" s="53"/>
      <c r="B123" s="97"/>
      <c r="C123" s="11" t="s">
        <v>115</v>
      </c>
      <c r="D123" s="66"/>
      <c r="E123" s="66"/>
      <c r="F123" s="66"/>
      <c r="G123" s="94"/>
    </row>
    <row r="124" spans="1:7" ht="15.75" customHeight="1" x14ac:dyDescent="0.2">
      <c r="A124" s="51" t="s">
        <v>432</v>
      </c>
      <c r="B124" s="97"/>
      <c r="C124" s="12" t="s">
        <v>116</v>
      </c>
      <c r="D124" s="64">
        <v>0.5</v>
      </c>
      <c r="E124" s="64">
        <v>0.8</v>
      </c>
      <c r="F124" s="64">
        <v>0.7</v>
      </c>
      <c r="G124" s="94"/>
    </row>
    <row r="125" spans="1:7" ht="15.75" customHeight="1" x14ac:dyDescent="0.2">
      <c r="A125" s="52"/>
      <c r="B125" s="97"/>
      <c r="C125" s="44" t="s">
        <v>117</v>
      </c>
      <c r="D125" s="65"/>
      <c r="E125" s="65"/>
      <c r="F125" s="65"/>
      <c r="G125" s="94"/>
    </row>
    <row r="126" spans="1:7" ht="15.75" customHeight="1" x14ac:dyDescent="0.2">
      <c r="A126" s="52"/>
      <c r="B126" s="97"/>
      <c r="C126" s="44" t="s">
        <v>118</v>
      </c>
      <c r="D126" s="65"/>
      <c r="E126" s="65"/>
      <c r="F126" s="65"/>
      <c r="G126" s="94"/>
    </row>
    <row r="127" spans="1:7" ht="15.75" customHeight="1" x14ac:dyDescent="0.2">
      <c r="A127" s="52"/>
      <c r="B127" s="97"/>
      <c r="C127" s="44" t="s">
        <v>119</v>
      </c>
      <c r="D127" s="65"/>
      <c r="E127" s="65"/>
      <c r="F127" s="65"/>
      <c r="G127" s="94"/>
    </row>
    <row r="128" spans="1:7" ht="15.75" customHeight="1" x14ac:dyDescent="0.2">
      <c r="A128" s="52"/>
      <c r="B128" s="97"/>
      <c r="C128" s="44" t="s">
        <v>120</v>
      </c>
      <c r="D128" s="65"/>
      <c r="E128" s="65"/>
      <c r="F128" s="65"/>
      <c r="G128" s="94"/>
    </row>
    <row r="129" spans="1:7" ht="15.75" customHeight="1" x14ac:dyDescent="0.2">
      <c r="A129" s="52"/>
      <c r="B129" s="97"/>
      <c r="C129" s="44" t="s">
        <v>121</v>
      </c>
      <c r="D129" s="65"/>
      <c r="E129" s="65"/>
      <c r="F129" s="65"/>
      <c r="G129" s="94"/>
    </row>
    <row r="130" spans="1:7" ht="15.75" customHeight="1" x14ac:dyDescent="0.2">
      <c r="A130" s="52"/>
      <c r="B130" s="97"/>
      <c r="C130" s="44" t="s">
        <v>122</v>
      </c>
      <c r="D130" s="65"/>
      <c r="E130" s="65"/>
      <c r="F130" s="65"/>
      <c r="G130" s="94"/>
    </row>
    <row r="131" spans="1:7" ht="15.75" customHeight="1" x14ac:dyDescent="0.2">
      <c r="A131" s="52"/>
      <c r="B131" s="97"/>
      <c r="C131" s="44" t="s">
        <v>123</v>
      </c>
      <c r="D131" s="65"/>
      <c r="E131" s="65"/>
      <c r="F131" s="65"/>
      <c r="G131" s="94"/>
    </row>
    <row r="132" spans="1:7" ht="15.75" customHeight="1" x14ac:dyDescent="0.2">
      <c r="A132" s="52"/>
      <c r="B132" s="97"/>
      <c r="C132" s="44" t="s">
        <v>124</v>
      </c>
      <c r="D132" s="65"/>
      <c r="E132" s="65"/>
      <c r="F132" s="65"/>
      <c r="G132" s="94"/>
    </row>
    <row r="133" spans="1:7" ht="15.75" customHeight="1" x14ac:dyDescent="0.2">
      <c r="A133" s="52"/>
      <c r="B133" s="97"/>
      <c r="C133" s="44" t="s">
        <v>125</v>
      </c>
      <c r="D133" s="65"/>
      <c r="E133" s="65"/>
      <c r="F133" s="65"/>
      <c r="G133" s="94"/>
    </row>
    <row r="134" spans="1:7" ht="15.75" customHeight="1" thickBot="1" x14ac:dyDescent="0.25">
      <c r="A134" s="53"/>
      <c r="B134" s="97"/>
      <c r="C134" s="11" t="s">
        <v>126</v>
      </c>
      <c r="D134" s="65"/>
      <c r="E134" s="65"/>
      <c r="F134" s="65"/>
      <c r="G134" s="94"/>
    </row>
    <row r="135" spans="1:7" ht="15.75" customHeight="1" x14ac:dyDescent="0.2">
      <c r="A135" s="51" t="s">
        <v>433</v>
      </c>
      <c r="B135" s="97"/>
      <c r="C135" s="12" t="s">
        <v>126</v>
      </c>
      <c r="D135" s="64">
        <v>0.5</v>
      </c>
      <c r="E135" s="64">
        <v>0.5</v>
      </c>
      <c r="F135" s="64">
        <v>0.5</v>
      </c>
      <c r="G135" s="94"/>
    </row>
    <row r="136" spans="1:7" ht="15.75" customHeight="1" x14ac:dyDescent="0.2">
      <c r="A136" s="52"/>
      <c r="B136" s="97"/>
      <c r="C136" s="44" t="s">
        <v>127</v>
      </c>
      <c r="D136" s="65"/>
      <c r="E136" s="65"/>
      <c r="F136" s="65"/>
      <c r="G136" s="94"/>
    </row>
    <row r="137" spans="1:7" ht="15.75" customHeight="1" x14ac:dyDescent="0.2">
      <c r="A137" s="52"/>
      <c r="B137" s="97"/>
      <c r="C137" s="44" t="s">
        <v>128</v>
      </c>
      <c r="D137" s="65"/>
      <c r="E137" s="65"/>
      <c r="F137" s="65"/>
      <c r="G137" s="94"/>
    </row>
    <row r="138" spans="1:7" ht="15.75" customHeight="1" x14ac:dyDescent="0.2">
      <c r="A138" s="52"/>
      <c r="B138" s="97"/>
      <c r="C138" s="44" t="s">
        <v>129</v>
      </c>
      <c r="D138" s="65"/>
      <c r="E138" s="65"/>
      <c r="F138" s="65"/>
      <c r="G138" s="94"/>
    </row>
    <row r="139" spans="1:7" s="5" customFormat="1" ht="15.75" customHeight="1" thickBot="1" x14ac:dyDescent="0.25">
      <c r="A139" s="53"/>
      <c r="B139" s="97"/>
      <c r="C139" s="11" t="s">
        <v>130</v>
      </c>
      <c r="D139" s="66"/>
      <c r="E139" s="66"/>
      <c r="F139" s="66"/>
      <c r="G139" s="94"/>
    </row>
    <row r="140" spans="1:7" s="5" customFormat="1" ht="15.75" customHeight="1" x14ac:dyDescent="0.2">
      <c r="A140" s="51" t="s">
        <v>447</v>
      </c>
      <c r="B140" s="97"/>
      <c r="C140" s="12" t="s">
        <v>131</v>
      </c>
      <c r="D140" s="64">
        <v>9.6999999999999993</v>
      </c>
      <c r="E140" s="64">
        <v>17.14</v>
      </c>
      <c r="F140" s="64">
        <v>15.84</v>
      </c>
      <c r="G140" s="94"/>
    </row>
    <row r="141" spans="1:7" s="5" customFormat="1" ht="15.75" customHeight="1" x14ac:dyDescent="0.2">
      <c r="A141" s="52"/>
      <c r="B141" s="97"/>
      <c r="C141" s="44" t="s">
        <v>132</v>
      </c>
      <c r="D141" s="57"/>
      <c r="E141" s="57"/>
      <c r="F141" s="57"/>
      <c r="G141" s="94"/>
    </row>
    <row r="142" spans="1:7" s="5" customFormat="1" ht="15.75" customHeight="1" x14ac:dyDescent="0.2">
      <c r="A142" s="52"/>
      <c r="B142" s="97"/>
      <c r="C142" s="44" t="s">
        <v>133</v>
      </c>
      <c r="D142" s="57"/>
      <c r="E142" s="57"/>
      <c r="F142" s="57"/>
      <c r="G142" s="94"/>
    </row>
    <row r="143" spans="1:7" s="5" customFormat="1" ht="15.75" customHeight="1" x14ac:dyDescent="0.2">
      <c r="A143" s="52"/>
      <c r="B143" s="97"/>
      <c r="C143" s="44" t="s">
        <v>134</v>
      </c>
      <c r="D143" s="57"/>
      <c r="E143" s="57"/>
      <c r="F143" s="57"/>
      <c r="G143" s="94"/>
    </row>
    <row r="144" spans="1:7" s="5" customFormat="1" ht="15.75" customHeight="1" x14ac:dyDescent="0.2">
      <c r="A144" s="52"/>
      <c r="B144" s="97"/>
      <c r="C144" s="44" t="s">
        <v>135</v>
      </c>
      <c r="D144" s="57"/>
      <c r="E144" s="57"/>
      <c r="F144" s="57"/>
      <c r="G144" s="94"/>
    </row>
    <row r="145" spans="1:7" s="5" customFormat="1" ht="15.75" customHeight="1" x14ac:dyDescent="0.2">
      <c r="A145" s="52"/>
      <c r="B145" s="97"/>
      <c r="C145" s="44" t="s">
        <v>136</v>
      </c>
      <c r="D145" s="57"/>
      <c r="E145" s="57"/>
      <c r="F145" s="57"/>
      <c r="G145" s="94"/>
    </row>
    <row r="146" spans="1:7" s="5" customFormat="1" ht="15.75" customHeight="1" x14ac:dyDescent="0.2">
      <c r="A146" s="52"/>
      <c r="B146" s="97"/>
      <c r="C146" s="44" t="s">
        <v>137</v>
      </c>
      <c r="D146" s="57"/>
      <c r="E146" s="57"/>
      <c r="F146" s="57"/>
      <c r="G146" s="94"/>
    </row>
    <row r="147" spans="1:7" s="5" customFormat="1" ht="15.75" customHeight="1" x14ac:dyDescent="0.2">
      <c r="A147" s="52"/>
      <c r="B147" s="97"/>
      <c r="C147" s="44" t="s">
        <v>138</v>
      </c>
      <c r="D147" s="57"/>
      <c r="E147" s="57"/>
      <c r="F147" s="57"/>
      <c r="G147" s="94"/>
    </row>
    <row r="148" spans="1:7" s="5" customFormat="1" ht="15.75" customHeight="1" x14ac:dyDescent="0.2">
      <c r="A148" s="52"/>
      <c r="B148" s="97"/>
      <c r="C148" s="44" t="s">
        <v>139</v>
      </c>
      <c r="D148" s="57"/>
      <c r="E148" s="57"/>
      <c r="F148" s="57"/>
      <c r="G148" s="94"/>
    </row>
    <row r="149" spans="1:7" s="5" customFormat="1" ht="15.75" customHeight="1" x14ac:dyDescent="0.2">
      <c r="A149" s="52"/>
      <c r="B149" s="97"/>
      <c r="C149" s="44" t="s">
        <v>140</v>
      </c>
      <c r="D149" s="57"/>
      <c r="E149" s="57"/>
      <c r="F149" s="57"/>
      <c r="G149" s="94"/>
    </row>
    <row r="150" spans="1:7" s="5" customFormat="1" ht="15.75" customHeight="1" x14ac:dyDescent="0.2">
      <c r="A150" s="52"/>
      <c r="B150" s="97"/>
      <c r="C150" s="44" t="s">
        <v>141</v>
      </c>
      <c r="D150" s="57"/>
      <c r="E150" s="57"/>
      <c r="F150" s="57"/>
      <c r="G150" s="94"/>
    </row>
    <row r="151" spans="1:7" s="5" customFormat="1" ht="15.75" customHeight="1" x14ac:dyDescent="0.2">
      <c r="A151" s="52"/>
      <c r="B151" s="97"/>
      <c r="C151" s="44" t="s">
        <v>142</v>
      </c>
      <c r="D151" s="57"/>
      <c r="E151" s="57"/>
      <c r="F151" s="57"/>
      <c r="G151" s="94"/>
    </row>
    <row r="152" spans="1:7" s="5" customFormat="1" ht="15.75" customHeight="1" x14ac:dyDescent="0.2">
      <c r="A152" s="52"/>
      <c r="B152" s="97"/>
      <c r="C152" s="44" t="s">
        <v>143</v>
      </c>
      <c r="D152" s="57"/>
      <c r="E152" s="57"/>
      <c r="F152" s="57"/>
      <c r="G152" s="94"/>
    </row>
    <row r="153" spans="1:7" s="5" customFormat="1" ht="15.75" customHeight="1" x14ac:dyDescent="0.2">
      <c r="A153" s="52"/>
      <c r="B153" s="97"/>
      <c r="C153" s="44" t="s">
        <v>144</v>
      </c>
      <c r="D153" s="57"/>
      <c r="E153" s="57"/>
      <c r="F153" s="57"/>
      <c r="G153" s="94"/>
    </row>
    <row r="154" spans="1:7" s="5" customFormat="1" ht="15.75" customHeight="1" x14ac:dyDescent="0.2">
      <c r="A154" s="52"/>
      <c r="B154" s="97"/>
      <c r="C154" s="44" t="s">
        <v>145</v>
      </c>
      <c r="D154" s="57"/>
      <c r="E154" s="57"/>
      <c r="F154" s="57"/>
      <c r="G154" s="94"/>
    </row>
    <row r="155" spans="1:7" s="5" customFormat="1" ht="15.75" customHeight="1" x14ac:dyDescent="0.2">
      <c r="A155" s="52"/>
      <c r="B155" s="97"/>
      <c r="C155" s="44" t="s">
        <v>146</v>
      </c>
      <c r="D155" s="57"/>
      <c r="E155" s="57"/>
      <c r="F155" s="57"/>
      <c r="G155" s="94"/>
    </row>
    <row r="156" spans="1:7" s="5" customFormat="1" ht="15.75" customHeight="1" x14ac:dyDescent="0.2">
      <c r="A156" s="52"/>
      <c r="B156" s="97"/>
      <c r="C156" s="44" t="s">
        <v>147</v>
      </c>
      <c r="D156" s="57"/>
      <c r="E156" s="57"/>
      <c r="F156" s="57"/>
      <c r="G156" s="94"/>
    </row>
    <row r="157" spans="1:7" s="5" customFormat="1" ht="15.75" customHeight="1" x14ac:dyDescent="0.2">
      <c r="A157" s="52"/>
      <c r="B157" s="97"/>
      <c r="C157" s="44" t="s">
        <v>148</v>
      </c>
      <c r="D157" s="57"/>
      <c r="E157" s="57"/>
      <c r="F157" s="57"/>
      <c r="G157" s="94"/>
    </row>
    <row r="158" spans="1:7" s="5" customFormat="1" ht="15.75" customHeight="1" x14ac:dyDescent="0.2">
      <c r="A158" s="52"/>
      <c r="B158" s="97"/>
      <c r="C158" s="44" t="s">
        <v>149</v>
      </c>
      <c r="D158" s="57"/>
      <c r="E158" s="57"/>
      <c r="F158" s="57"/>
      <c r="G158" s="94"/>
    </row>
    <row r="159" spans="1:7" s="5" customFormat="1" ht="15.75" customHeight="1" x14ac:dyDescent="0.2">
      <c r="A159" s="52"/>
      <c r="B159" s="97"/>
      <c r="C159" s="44" t="s">
        <v>150</v>
      </c>
      <c r="D159" s="57"/>
      <c r="E159" s="57"/>
      <c r="F159" s="57"/>
      <c r="G159" s="94"/>
    </row>
    <row r="160" spans="1:7" s="5" customFormat="1" ht="15.75" customHeight="1" x14ac:dyDescent="0.2">
      <c r="A160" s="52"/>
      <c r="B160" s="97"/>
      <c r="C160" s="44" t="s">
        <v>151</v>
      </c>
      <c r="D160" s="57"/>
      <c r="E160" s="57"/>
      <c r="F160" s="57"/>
      <c r="G160" s="94"/>
    </row>
    <row r="161" spans="1:7" s="5" customFormat="1" ht="15.75" customHeight="1" x14ac:dyDescent="0.2">
      <c r="A161" s="52"/>
      <c r="B161" s="97"/>
      <c r="C161" s="44" t="s">
        <v>152</v>
      </c>
      <c r="D161" s="57"/>
      <c r="E161" s="57"/>
      <c r="F161" s="57"/>
      <c r="G161" s="94"/>
    </row>
    <row r="162" spans="1:7" s="5" customFormat="1" ht="15.75" customHeight="1" x14ac:dyDescent="0.2">
      <c r="A162" s="52"/>
      <c r="B162" s="97"/>
      <c r="C162" s="44" t="s">
        <v>153</v>
      </c>
      <c r="D162" s="57"/>
      <c r="E162" s="57"/>
      <c r="F162" s="57"/>
      <c r="G162" s="94"/>
    </row>
    <row r="163" spans="1:7" s="5" customFormat="1" ht="15.75" customHeight="1" x14ac:dyDescent="0.2">
      <c r="A163" s="52"/>
      <c r="B163" s="97"/>
      <c r="C163" s="44" t="s">
        <v>154</v>
      </c>
      <c r="D163" s="57"/>
      <c r="E163" s="57"/>
      <c r="F163" s="57"/>
      <c r="G163" s="94"/>
    </row>
    <row r="164" spans="1:7" s="5" customFormat="1" ht="15.75" customHeight="1" x14ac:dyDescent="0.2">
      <c r="A164" s="52"/>
      <c r="B164" s="97"/>
      <c r="C164" s="44" t="s">
        <v>155</v>
      </c>
      <c r="D164" s="57"/>
      <c r="E164" s="57"/>
      <c r="F164" s="57"/>
      <c r="G164" s="94"/>
    </row>
    <row r="165" spans="1:7" s="5" customFormat="1" ht="15.75" customHeight="1" x14ac:dyDescent="0.2">
      <c r="A165" s="52"/>
      <c r="B165" s="97"/>
      <c r="C165" s="44" t="s">
        <v>149</v>
      </c>
      <c r="D165" s="57"/>
      <c r="E165" s="57"/>
      <c r="F165" s="57"/>
      <c r="G165" s="94"/>
    </row>
    <row r="166" spans="1:7" s="5" customFormat="1" ht="15.75" customHeight="1" thickBot="1" x14ac:dyDescent="0.25">
      <c r="A166" s="53"/>
      <c r="B166" s="97"/>
      <c r="C166" s="11" t="s">
        <v>156</v>
      </c>
      <c r="D166" s="58"/>
      <c r="E166" s="58"/>
      <c r="F166" s="58"/>
      <c r="G166" s="94"/>
    </row>
    <row r="167" spans="1:7" s="5" customFormat="1" ht="15.75" customHeight="1" x14ac:dyDescent="0.2">
      <c r="A167" s="51" t="s">
        <v>434</v>
      </c>
      <c r="B167" s="97"/>
      <c r="C167" s="6" t="s">
        <v>157</v>
      </c>
      <c r="D167" s="64">
        <f>10.7-D197</f>
        <v>9.1</v>
      </c>
      <c r="E167" s="64">
        <f>17.54-E197</f>
        <v>15.239999999999998</v>
      </c>
      <c r="F167" s="64">
        <f>15.94-F197</f>
        <v>13.34</v>
      </c>
      <c r="G167" s="94"/>
    </row>
    <row r="168" spans="1:7" s="5" customFormat="1" ht="15.75" customHeight="1" x14ac:dyDescent="0.2">
      <c r="A168" s="52"/>
      <c r="B168" s="97"/>
      <c r="C168" s="43" t="s">
        <v>158</v>
      </c>
      <c r="D168" s="57"/>
      <c r="E168" s="57"/>
      <c r="F168" s="57"/>
      <c r="G168" s="94"/>
    </row>
    <row r="169" spans="1:7" s="5" customFormat="1" ht="15.75" customHeight="1" x14ac:dyDescent="0.2">
      <c r="A169" s="52"/>
      <c r="B169" s="97"/>
      <c r="C169" s="43" t="s">
        <v>159</v>
      </c>
      <c r="D169" s="57"/>
      <c r="E169" s="57"/>
      <c r="F169" s="57"/>
      <c r="G169" s="94"/>
    </row>
    <row r="170" spans="1:7" s="5" customFormat="1" ht="15.75" customHeight="1" x14ac:dyDescent="0.2">
      <c r="A170" s="52"/>
      <c r="B170" s="97"/>
      <c r="C170" s="43" t="s">
        <v>160</v>
      </c>
      <c r="D170" s="57"/>
      <c r="E170" s="57"/>
      <c r="F170" s="57"/>
      <c r="G170" s="94"/>
    </row>
    <row r="171" spans="1:7" s="5" customFormat="1" ht="15.75" customHeight="1" x14ac:dyDescent="0.2">
      <c r="A171" s="52"/>
      <c r="B171" s="97"/>
      <c r="C171" s="43" t="s">
        <v>161</v>
      </c>
      <c r="D171" s="57"/>
      <c r="E171" s="57"/>
      <c r="F171" s="57"/>
      <c r="G171" s="94"/>
    </row>
    <row r="172" spans="1:7" s="5" customFormat="1" ht="15.75" customHeight="1" x14ac:dyDescent="0.2">
      <c r="A172" s="52"/>
      <c r="B172" s="97"/>
      <c r="C172" s="43" t="s">
        <v>162</v>
      </c>
      <c r="D172" s="57"/>
      <c r="E172" s="57"/>
      <c r="F172" s="57"/>
      <c r="G172" s="94"/>
    </row>
    <row r="173" spans="1:7" s="5" customFormat="1" ht="15.75" customHeight="1" x14ac:dyDescent="0.2">
      <c r="A173" s="52"/>
      <c r="B173" s="97"/>
      <c r="C173" s="44" t="s">
        <v>163</v>
      </c>
      <c r="D173" s="57"/>
      <c r="E173" s="57"/>
      <c r="F173" s="57"/>
      <c r="G173" s="94"/>
    </row>
    <row r="174" spans="1:7" s="5" customFormat="1" ht="15.75" customHeight="1" x14ac:dyDescent="0.2">
      <c r="A174" s="52"/>
      <c r="B174" s="97"/>
      <c r="C174" s="43" t="s">
        <v>164</v>
      </c>
      <c r="D174" s="57"/>
      <c r="E174" s="57"/>
      <c r="F174" s="57"/>
      <c r="G174" s="94"/>
    </row>
    <row r="175" spans="1:7" s="5" customFormat="1" ht="15.75" customHeight="1" x14ac:dyDescent="0.2">
      <c r="A175" s="52"/>
      <c r="B175" s="97"/>
      <c r="C175" s="43" t="s">
        <v>165</v>
      </c>
      <c r="D175" s="57"/>
      <c r="E175" s="57"/>
      <c r="F175" s="57"/>
      <c r="G175" s="94"/>
    </row>
    <row r="176" spans="1:7" s="5" customFormat="1" ht="15.75" customHeight="1" x14ac:dyDescent="0.2">
      <c r="A176" s="52"/>
      <c r="B176" s="97"/>
      <c r="C176" s="43" t="s">
        <v>166</v>
      </c>
      <c r="D176" s="57"/>
      <c r="E176" s="57"/>
      <c r="F176" s="57"/>
      <c r="G176" s="94"/>
    </row>
    <row r="177" spans="1:7" s="5" customFormat="1" ht="15.75" customHeight="1" x14ac:dyDescent="0.2">
      <c r="A177" s="52"/>
      <c r="B177" s="97"/>
      <c r="C177" s="43" t="s">
        <v>167</v>
      </c>
      <c r="D177" s="57"/>
      <c r="E177" s="57"/>
      <c r="F177" s="57"/>
      <c r="G177" s="94"/>
    </row>
    <row r="178" spans="1:7" s="5" customFormat="1" ht="15.75" customHeight="1" thickBot="1" x14ac:dyDescent="0.25">
      <c r="A178" s="53"/>
      <c r="B178" s="97"/>
      <c r="C178" s="45" t="s">
        <v>168</v>
      </c>
      <c r="D178" s="58"/>
      <c r="E178" s="58"/>
      <c r="F178" s="58"/>
      <c r="G178" s="94"/>
    </row>
    <row r="179" spans="1:7" s="5" customFormat="1" ht="15.75" customHeight="1" x14ac:dyDescent="0.2">
      <c r="A179" s="51" t="s">
        <v>448</v>
      </c>
      <c r="B179" s="97"/>
      <c r="C179" s="12" t="s">
        <v>169</v>
      </c>
      <c r="D179" s="64">
        <v>2.5</v>
      </c>
      <c r="E179" s="64">
        <v>3.54</v>
      </c>
      <c r="F179" s="64">
        <v>3.74</v>
      </c>
      <c r="G179" s="94"/>
    </row>
    <row r="180" spans="1:7" s="5" customFormat="1" ht="15.75" customHeight="1" x14ac:dyDescent="0.2">
      <c r="A180" s="52"/>
      <c r="B180" s="97"/>
      <c r="C180" s="44" t="s">
        <v>170</v>
      </c>
      <c r="D180" s="57"/>
      <c r="E180" s="57"/>
      <c r="F180" s="57"/>
      <c r="G180" s="94"/>
    </row>
    <row r="181" spans="1:7" s="5" customFormat="1" ht="15.75" customHeight="1" x14ac:dyDescent="0.2">
      <c r="A181" s="52"/>
      <c r="B181" s="97"/>
      <c r="C181" s="44" t="s">
        <v>171</v>
      </c>
      <c r="D181" s="57"/>
      <c r="E181" s="57"/>
      <c r="F181" s="57"/>
      <c r="G181" s="94"/>
    </row>
    <row r="182" spans="1:7" s="5" customFormat="1" ht="15.75" customHeight="1" x14ac:dyDescent="0.2">
      <c r="A182" s="52"/>
      <c r="B182" s="97"/>
      <c r="C182" s="44" t="s">
        <v>172</v>
      </c>
      <c r="D182" s="57"/>
      <c r="E182" s="57"/>
      <c r="F182" s="57"/>
      <c r="G182" s="94"/>
    </row>
    <row r="183" spans="1:7" s="5" customFormat="1" ht="15.75" customHeight="1" x14ac:dyDescent="0.2">
      <c r="A183" s="52"/>
      <c r="B183" s="97"/>
      <c r="C183" s="44" t="s">
        <v>173</v>
      </c>
      <c r="D183" s="57"/>
      <c r="E183" s="57"/>
      <c r="F183" s="57"/>
      <c r="G183" s="94"/>
    </row>
    <row r="184" spans="1:7" s="5" customFormat="1" ht="15.75" customHeight="1" x14ac:dyDescent="0.2">
      <c r="A184" s="52"/>
      <c r="B184" s="97"/>
      <c r="C184" s="44" t="s">
        <v>174</v>
      </c>
      <c r="D184" s="57"/>
      <c r="E184" s="57"/>
      <c r="F184" s="57"/>
      <c r="G184" s="94"/>
    </row>
    <row r="185" spans="1:7" s="5" customFormat="1" ht="15.75" customHeight="1" x14ac:dyDescent="0.2">
      <c r="A185" s="52"/>
      <c r="B185" s="97"/>
      <c r="C185" s="44" t="s">
        <v>175</v>
      </c>
      <c r="D185" s="57"/>
      <c r="E185" s="57"/>
      <c r="F185" s="57"/>
      <c r="G185" s="94"/>
    </row>
    <row r="186" spans="1:7" s="5" customFormat="1" ht="15.75" customHeight="1" thickBot="1" x14ac:dyDescent="0.25">
      <c r="A186" s="53"/>
      <c r="B186" s="97"/>
      <c r="C186" s="11" t="s">
        <v>176</v>
      </c>
      <c r="D186" s="58"/>
      <c r="E186" s="58"/>
      <c r="F186" s="58"/>
      <c r="G186" s="94"/>
    </row>
    <row r="187" spans="1:7" s="5" customFormat="1" ht="15.75" customHeight="1" x14ac:dyDescent="0.2">
      <c r="A187" s="51" t="s">
        <v>435</v>
      </c>
      <c r="B187" s="97"/>
      <c r="C187" s="12" t="s">
        <v>177</v>
      </c>
      <c r="D187" s="64">
        <v>1.8</v>
      </c>
      <c r="E187" s="64">
        <v>2.54</v>
      </c>
      <c r="F187" s="64">
        <v>2.44</v>
      </c>
      <c r="G187" s="94"/>
    </row>
    <row r="188" spans="1:7" s="5" customFormat="1" ht="15.75" customHeight="1" x14ac:dyDescent="0.2">
      <c r="A188" s="52"/>
      <c r="B188" s="97"/>
      <c r="C188" s="44" t="s">
        <v>178</v>
      </c>
      <c r="D188" s="57"/>
      <c r="E188" s="57"/>
      <c r="F188" s="57"/>
      <c r="G188" s="94"/>
    </row>
    <row r="189" spans="1:7" s="5" customFormat="1" ht="15.75" customHeight="1" x14ac:dyDescent="0.2">
      <c r="A189" s="52"/>
      <c r="B189" s="97"/>
      <c r="C189" s="44" t="s">
        <v>179</v>
      </c>
      <c r="D189" s="57"/>
      <c r="E189" s="57"/>
      <c r="F189" s="57"/>
      <c r="G189" s="94"/>
    </row>
    <row r="190" spans="1:7" s="5" customFormat="1" ht="15.75" customHeight="1" x14ac:dyDescent="0.2">
      <c r="A190" s="52"/>
      <c r="B190" s="97"/>
      <c r="C190" s="44" t="s">
        <v>180</v>
      </c>
      <c r="D190" s="57"/>
      <c r="E190" s="57"/>
      <c r="F190" s="57"/>
      <c r="G190" s="94"/>
    </row>
    <row r="191" spans="1:7" s="5" customFormat="1" ht="15.75" customHeight="1" x14ac:dyDescent="0.2">
      <c r="A191" s="52"/>
      <c r="B191" s="97"/>
      <c r="C191" s="44" t="s">
        <v>181</v>
      </c>
      <c r="D191" s="57"/>
      <c r="E191" s="57"/>
      <c r="F191" s="57"/>
      <c r="G191" s="94"/>
    </row>
    <row r="192" spans="1:7" s="5" customFormat="1" ht="15.75" customHeight="1" x14ac:dyDescent="0.2">
      <c r="A192" s="52"/>
      <c r="B192" s="97"/>
      <c r="C192" s="44" t="s">
        <v>182</v>
      </c>
      <c r="D192" s="57"/>
      <c r="E192" s="57"/>
      <c r="F192" s="57"/>
      <c r="G192" s="94"/>
    </row>
    <row r="193" spans="1:7" s="5" customFormat="1" ht="15.75" customHeight="1" x14ac:dyDescent="0.2">
      <c r="A193" s="52"/>
      <c r="B193" s="97"/>
      <c r="C193" s="44" t="s">
        <v>183</v>
      </c>
      <c r="D193" s="57"/>
      <c r="E193" s="57"/>
      <c r="F193" s="57"/>
      <c r="G193" s="94"/>
    </row>
    <row r="194" spans="1:7" s="5" customFormat="1" ht="15.75" customHeight="1" x14ac:dyDescent="0.2">
      <c r="A194" s="52"/>
      <c r="B194" s="97"/>
      <c r="C194" s="44" t="s">
        <v>184</v>
      </c>
      <c r="D194" s="57"/>
      <c r="E194" s="57"/>
      <c r="F194" s="57"/>
      <c r="G194" s="94"/>
    </row>
    <row r="195" spans="1:7" s="5" customFormat="1" ht="15.75" customHeight="1" x14ac:dyDescent="0.2">
      <c r="A195" s="52"/>
      <c r="B195" s="97"/>
      <c r="C195" s="44" t="s">
        <v>185</v>
      </c>
      <c r="D195" s="57"/>
      <c r="E195" s="57"/>
      <c r="F195" s="57"/>
      <c r="G195" s="94"/>
    </row>
    <row r="196" spans="1:7" s="5" customFormat="1" ht="15.75" customHeight="1" thickBot="1" x14ac:dyDescent="0.25">
      <c r="A196" s="53"/>
      <c r="B196" s="97"/>
      <c r="C196" s="11" t="s">
        <v>186</v>
      </c>
      <c r="D196" s="58"/>
      <c r="E196" s="58"/>
      <c r="F196" s="58"/>
      <c r="G196" s="94"/>
    </row>
    <row r="197" spans="1:7" s="5" customFormat="1" ht="15.75" customHeight="1" x14ac:dyDescent="0.2">
      <c r="A197" s="51" t="s">
        <v>449</v>
      </c>
      <c r="B197" s="97"/>
      <c r="C197" s="6" t="s">
        <v>187</v>
      </c>
      <c r="D197" s="82">
        <v>1.6</v>
      </c>
      <c r="E197" s="82">
        <v>2.2999999999999998</v>
      </c>
      <c r="F197" s="82">
        <v>2.6</v>
      </c>
      <c r="G197" s="94"/>
    </row>
    <row r="198" spans="1:7" s="5" customFormat="1" ht="15.75" customHeight="1" x14ac:dyDescent="0.2">
      <c r="A198" s="52"/>
      <c r="B198" s="97"/>
      <c r="C198" s="43" t="s">
        <v>188</v>
      </c>
      <c r="D198" s="83"/>
      <c r="E198" s="83"/>
      <c r="F198" s="83"/>
      <c r="G198" s="94"/>
    </row>
    <row r="199" spans="1:7" s="5" customFormat="1" ht="15.75" customHeight="1" x14ac:dyDescent="0.2">
      <c r="A199" s="52"/>
      <c r="B199" s="97"/>
      <c r="C199" s="43" t="s">
        <v>189</v>
      </c>
      <c r="D199" s="83"/>
      <c r="E199" s="83"/>
      <c r="F199" s="83"/>
      <c r="G199" s="94"/>
    </row>
    <row r="200" spans="1:7" s="5" customFormat="1" ht="15.75" customHeight="1" x14ac:dyDescent="0.2">
      <c r="A200" s="52"/>
      <c r="B200" s="97"/>
      <c r="C200" s="43" t="s">
        <v>190</v>
      </c>
      <c r="D200" s="83"/>
      <c r="E200" s="83"/>
      <c r="F200" s="83"/>
      <c r="G200" s="94"/>
    </row>
    <row r="201" spans="1:7" s="5" customFormat="1" ht="15.75" customHeight="1" x14ac:dyDescent="0.2">
      <c r="A201" s="52"/>
      <c r="B201" s="97"/>
      <c r="C201" s="43" t="s">
        <v>191</v>
      </c>
      <c r="D201" s="83"/>
      <c r="E201" s="83"/>
      <c r="F201" s="83"/>
      <c r="G201" s="94"/>
    </row>
    <row r="202" spans="1:7" s="5" customFormat="1" ht="15.75" customHeight="1" thickBot="1" x14ac:dyDescent="0.25">
      <c r="A202" s="53"/>
      <c r="B202" s="97"/>
      <c r="C202" s="45" t="s">
        <v>192</v>
      </c>
      <c r="D202" s="84"/>
      <c r="E202" s="84"/>
      <c r="F202" s="84"/>
      <c r="G202" s="94"/>
    </row>
    <row r="203" spans="1:7" s="5" customFormat="1" ht="15.75" customHeight="1" x14ac:dyDescent="0.2">
      <c r="A203" s="51" t="s">
        <v>450</v>
      </c>
      <c r="B203" s="97"/>
      <c r="C203" s="12" t="s">
        <v>193</v>
      </c>
      <c r="D203" s="64">
        <f>6.2-D250-D244-D238-D265</f>
        <v>3.9000000000000004</v>
      </c>
      <c r="E203" s="64">
        <f>9.64-E250-E244-E238-E265</f>
        <v>6.8400000000000007</v>
      </c>
      <c r="F203" s="64">
        <f>9.44-F250-F244-F238-F265</f>
        <v>6.8399999999999981</v>
      </c>
      <c r="G203" s="94"/>
    </row>
    <row r="204" spans="1:7" s="5" customFormat="1" ht="15.75" customHeight="1" x14ac:dyDescent="0.2">
      <c r="A204" s="52"/>
      <c r="B204" s="97"/>
      <c r="C204" s="44" t="s">
        <v>194</v>
      </c>
      <c r="D204" s="57"/>
      <c r="E204" s="57"/>
      <c r="F204" s="57"/>
      <c r="G204" s="94"/>
    </row>
    <row r="205" spans="1:7" s="5" customFormat="1" ht="15.75" customHeight="1" x14ac:dyDescent="0.2">
      <c r="A205" s="52"/>
      <c r="B205" s="97"/>
      <c r="C205" s="44" t="s">
        <v>195</v>
      </c>
      <c r="D205" s="57"/>
      <c r="E205" s="57"/>
      <c r="F205" s="57"/>
      <c r="G205" s="94"/>
    </row>
    <row r="206" spans="1:7" s="5" customFormat="1" ht="15.75" customHeight="1" x14ac:dyDescent="0.2">
      <c r="A206" s="52"/>
      <c r="B206" s="97"/>
      <c r="C206" s="44" t="s">
        <v>196</v>
      </c>
      <c r="D206" s="57"/>
      <c r="E206" s="57"/>
      <c r="F206" s="57"/>
      <c r="G206" s="94"/>
    </row>
    <row r="207" spans="1:7" s="5" customFormat="1" ht="15.75" customHeight="1" x14ac:dyDescent="0.2">
      <c r="A207" s="52"/>
      <c r="B207" s="97"/>
      <c r="C207" s="44" t="s">
        <v>197</v>
      </c>
      <c r="D207" s="57"/>
      <c r="E207" s="57"/>
      <c r="F207" s="57"/>
      <c r="G207" s="94"/>
    </row>
    <row r="208" spans="1:7" s="5" customFormat="1" ht="15.75" customHeight="1" x14ac:dyDescent="0.2">
      <c r="A208" s="52"/>
      <c r="B208" s="97"/>
      <c r="C208" s="43" t="s">
        <v>198</v>
      </c>
      <c r="D208" s="57"/>
      <c r="E208" s="57"/>
      <c r="F208" s="57"/>
      <c r="G208" s="94"/>
    </row>
    <row r="209" spans="1:7" s="5" customFormat="1" ht="15.75" customHeight="1" x14ac:dyDescent="0.2">
      <c r="A209" s="52"/>
      <c r="B209" s="97"/>
      <c r="C209" s="44" t="s">
        <v>199</v>
      </c>
      <c r="D209" s="57"/>
      <c r="E209" s="57"/>
      <c r="F209" s="57"/>
      <c r="G209" s="94"/>
    </row>
    <row r="210" spans="1:7" s="5" customFormat="1" ht="15.75" customHeight="1" x14ac:dyDescent="0.2">
      <c r="A210" s="52"/>
      <c r="B210" s="97"/>
      <c r="C210" s="43" t="s">
        <v>200</v>
      </c>
      <c r="D210" s="57"/>
      <c r="E210" s="57"/>
      <c r="F210" s="57"/>
      <c r="G210" s="94"/>
    </row>
    <row r="211" spans="1:7" s="5" customFormat="1" ht="15.75" customHeight="1" x14ac:dyDescent="0.2">
      <c r="A211" s="52"/>
      <c r="B211" s="97"/>
      <c r="C211" s="44" t="s">
        <v>201</v>
      </c>
      <c r="D211" s="57"/>
      <c r="E211" s="57"/>
      <c r="F211" s="57"/>
      <c r="G211" s="94"/>
    </row>
    <row r="212" spans="1:7" s="5" customFormat="1" ht="15.75" customHeight="1" x14ac:dyDescent="0.2">
      <c r="A212" s="52"/>
      <c r="B212" s="97"/>
      <c r="C212" s="44" t="s">
        <v>202</v>
      </c>
      <c r="D212" s="57"/>
      <c r="E212" s="57"/>
      <c r="F212" s="57"/>
      <c r="G212" s="94"/>
    </row>
    <row r="213" spans="1:7" s="5" customFormat="1" ht="15.75" customHeight="1" x14ac:dyDescent="0.2">
      <c r="A213" s="52"/>
      <c r="B213" s="97"/>
      <c r="C213" s="44" t="s">
        <v>203</v>
      </c>
      <c r="D213" s="57"/>
      <c r="E213" s="57"/>
      <c r="F213" s="57"/>
      <c r="G213" s="94"/>
    </row>
    <row r="214" spans="1:7" s="5" customFormat="1" ht="15.75" customHeight="1" x14ac:dyDescent="0.2">
      <c r="A214" s="52"/>
      <c r="B214" s="97"/>
      <c r="C214" s="44" t="s">
        <v>204</v>
      </c>
      <c r="D214" s="57"/>
      <c r="E214" s="57"/>
      <c r="F214" s="57"/>
      <c r="G214" s="94"/>
    </row>
    <row r="215" spans="1:7" s="5" customFormat="1" ht="15.75" customHeight="1" x14ac:dyDescent="0.2">
      <c r="A215" s="52"/>
      <c r="B215" s="97"/>
      <c r="C215" s="43" t="s">
        <v>205</v>
      </c>
      <c r="D215" s="57"/>
      <c r="E215" s="57"/>
      <c r="F215" s="57"/>
      <c r="G215" s="94"/>
    </row>
    <row r="216" spans="1:7" s="5" customFormat="1" ht="15.75" customHeight="1" x14ac:dyDescent="0.2">
      <c r="A216" s="52"/>
      <c r="B216" s="97"/>
      <c r="C216" s="44" t="s">
        <v>206</v>
      </c>
      <c r="D216" s="57"/>
      <c r="E216" s="57"/>
      <c r="F216" s="57"/>
      <c r="G216" s="94"/>
    </row>
    <row r="217" spans="1:7" s="5" customFormat="1" ht="15.75" customHeight="1" x14ac:dyDescent="0.2">
      <c r="A217" s="52"/>
      <c r="B217" s="97"/>
      <c r="C217" s="44" t="s">
        <v>207</v>
      </c>
      <c r="D217" s="57"/>
      <c r="E217" s="57"/>
      <c r="F217" s="57"/>
      <c r="G217" s="94"/>
    </row>
    <row r="218" spans="1:7" s="5" customFormat="1" ht="15.75" customHeight="1" x14ac:dyDescent="0.2">
      <c r="A218" s="52"/>
      <c r="B218" s="97"/>
      <c r="C218" s="44" t="s">
        <v>208</v>
      </c>
      <c r="D218" s="57"/>
      <c r="E218" s="57"/>
      <c r="F218" s="57"/>
      <c r="G218" s="94"/>
    </row>
    <row r="219" spans="1:7" s="5" customFormat="1" ht="15.75" customHeight="1" x14ac:dyDescent="0.2">
      <c r="A219" s="52"/>
      <c r="B219" s="97"/>
      <c r="C219" s="44" t="s">
        <v>209</v>
      </c>
      <c r="D219" s="57"/>
      <c r="E219" s="57"/>
      <c r="F219" s="57"/>
      <c r="G219" s="94"/>
    </row>
    <row r="220" spans="1:7" s="5" customFormat="1" ht="15.75" customHeight="1" x14ac:dyDescent="0.2">
      <c r="A220" s="52"/>
      <c r="B220" s="97"/>
      <c r="C220" s="44" t="s">
        <v>210</v>
      </c>
      <c r="D220" s="57"/>
      <c r="E220" s="57"/>
      <c r="F220" s="57"/>
      <c r="G220" s="94"/>
    </row>
    <row r="221" spans="1:7" s="5" customFormat="1" ht="15.75" customHeight="1" x14ac:dyDescent="0.2">
      <c r="A221" s="52"/>
      <c r="B221" s="97"/>
      <c r="C221" s="44" t="s">
        <v>211</v>
      </c>
      <c r="D221" s="57"/>
      <c r="E221" s="57"/>
      <c r="F221" s="57"/>
      <c r="G221" s="94"/>
    </row>
    <row r="222" spans="1:7" s="5" customFormat="1" ht="15.75" customHeight="1" thickBot="1" x14ac:dyDescent="0.25">
      <c r="A222" s="53"/>
      <c r="B222" s="97"/>
      <c r="C222" s="45" t="s">
        <v>212</v>
      </c>
      <c r="D222" s="58"/>
      <c r="E222" s="58"/>
      <c r="F222" s="58"/>
      <c r="G222" s="94"/>
    </row>
    <row r="223" spans="1:7" s="5" customFormat="1" ht="15.75" customHeight="1" x14ac:dyDescent="0.2">
      <c r="A223" s="51" t="s">
        <v>451</v>
      </c>
      <c r="B223" s="97"/>
      <c r="C223" s="12" t="s">
        <v>213</v>
      </c>
      <c r="D223" s="64">
        <v>4.0999999999999996</v>
      </c>
      <c r="E223" s="64">
        <v>3.74</v>
      </c>
      <c r="F223" s="64">
        <v>4.1399999999999997</v>
      </c>
      <c r="G223" s="94"/>
    </row>
    <row r="224" spans="1:7" s="5" customFormat="1" ht="15.75" customHeight="1" x14ac:dyDescent="0.2">
      <c r="A224" s="52"/>
      <c r="B224" s="97"/>
      <c r="C224" s="43" t="s">
        <v>214</v>
      </c>
      <c r="D224" s="57"/>
      <c r="E224" s="65"/>
      <c r="F224" s="65"/>
      <c r="G224" s="94"/>
    </row>
    <row r="225" spans="1:7" s="5" customFormat="1" ht="15.75" customHeight="1" x14ac:dyDescent="0.2">
      <c r="A225" s="52"/>
      <c r="B225" s="97"/>
      <c r="C225" s="44" t="s">
        <v>215</v>
      </c>
      <c r="D225" s="57"/>
      <c r="E225" s="65"/>
      <c r="F225" s="65"/>
      <c r="G225" s="94"/>
    </row>
    <row r="226" spans="1:7" s="5" customFormat="1" ht="15.75" customHeight="1" x14ac:dyDescent="0.2">
      <c r="A226" s="52"/>
      <c r="B226" s="97"/>
      <c r="C226" s="44" t="s">
        <v>216</v>
      </c>
      <c r="D226" s="57"/>
      <c r="E226" s="65"/>
      <c r="F226" s="65"/>
      <c r="G226" s="94"/>
    </row>
    <row r="227" spans="1:7" s="5" customFormat="1" ht="15.75" customHeight="1" x14ac:dyDescent="0.2">
      <c r="A227" s="52"/>
      <c r="B227" s="97"/>
      <c r="C227" s="43" t="s">
        <v>217</v>
      </c>
      <c r="D227" s="57"/>
      <c r="E227" s="65"/>
      <c r="F227" s="65"/>
      <c r="G227" s="94"/>
    </row>
    <row r="228" spans="1:7" s="5" customFormat="1" ht="15.75" customHeight="1" x14ac:dyDescent="0.2">
      <c r="A228" s="52"/>
      <c r="B228" s="97"/>
      <c r="C228" s="43" t="s">
        <v>218</v>
      </c>
      <c r="D228" s="57"/>
      <c r="E228" s="65"/>
      <c r="F228" s="65"/>
      <c r="G228" s="94"/>
    </row>
    <row r="229" spans="1:7" s="5" customFormat="1" ht="15.75" customHeight="1" x14ac:dyDescent="0.2">
      <c r="A229" s="52"/>
      <c r="B229" s="97"/>
      <c r="C229" s="44" t="s">
        <v>219</v>
      </c>
      <c r="D229" s="57"/>
      <c r="E229" s="65"/>
      <c r="F229" s="65"/>
      <c r="G229" s="94"/>
    </row>
    <row r="230" spans="1:7" s="5" customFormat="1" ht="15.75" customHeight="1" x14ac:dyDescent="0.2">
      <c r="A230" s="52"/>
      <c r="B230" s="97"/>
      <c r="C230" s="43" t="s">
        <v>220</v>
      </c>
      <c r="D230" s="57"/>
      <c r="E230" s="65"/>
      <c r="F230" s="65"/>
      <c r="G230" s="94"/>
    </row>
    <row r="231" spans="1:7" s="5" customFormat="1" ht="15.75" customHeight="1" x14ac:dyDescent="0.2">
      <c r="A231" s="52"/>
      <c r="B231" s="97"/>
      <c r="C231" s="43" t="s">
        <v>221</v>
      </c>
      <c r="D231" s="57"/>
      <c r="E231" s="65"/>
      <c r="F231" s="65"/>
      <c r="G231" s="94"/>
    </row>
    <row r="232" spans="1:7" s="5" customFormat="1" ht="15.75" customHeight="1" thickBot="1" x14ac:dyDescent="0.25">
      <c r="A232" s="53"/>
      <c r="B232" s="97"/>
      <c r="C232" s="45" t="s">
        <v>222</v>
      </c>
      <c r="D232" s="58"/>
      <c r="E232" s="66"/>
      <c r="F232" s="66"/>
      <c r="G232" s="94"/>
    </row>
    <row r="233" spans="1:7" s="5" customFormat="1" ht="15.75" customHeight="1" x14ac:dyDescent="0.2">
      <c r="A233" s="51" t="s">
        <v>452</v>
      </c>
      <c r="B233" s="97"/>
      <c r="C233" s="12" t="s">
        <v>223</v>
      </c>
      <c r="D233" s="64">
        <v>0.1</v>
      </c>
      <c r="E233" s="64">
        <v>0.24</v>
      </c>
      <c r="F233" s="64">
        <v>0.24</v>
      </c>
      <c r="G233" s="94"/>
    </row>
    <row r="234" spans="1:7" s="5" customFormat="1" ht="15.75" customHeight="1" x14ac:dyDescent="0.2">
      <c r="A234" s="59"/>
      <c r="B234" s="97"/>
      <c r="C234" s="44" t="s">
        <v>224</v>
      </c>
      <c r="D234" s="57"/>
      <c r="E234" s="57"/>
      <c r="F234" s="57"/>
      <c r="G234" s="94"/>
    </row>
    <row r="235" spans="1:7" s="5" customFormat="1" ht="15.75" customHeight="1" x14ac:dyDescent="0.2">
      <c r="A235" s="59"/>
      <c r="B235" s="97"/>
      <c r="C235" s="44" t="s">
        <v>225</v>
      </c>
      <c r="D235" s="57"/>
      <c r="E235" s="57"/>
      <c r="F235" s="57"/>
      <c r="G235" s="94"/>
    </row>
    <row r="236" spans="1:7" s="5" customFormat="1" ht="15.75" customHeight="1" x14ac:dyDescent="0.2">
      <c r="A236" s="59"/>
      <c r="B236" s="97"/>
      <c r="C236" s="44" t="s">
        <v>226</v>
      </c>
      <c r="D236" s="57"/>
      <c r="E236" s="57"/>
      <c r="F236" s="57"/>
      <c r="G236" s="94"/>
    </row>
    <row r="237" spans="1:7" s="5" customFormat="1" ht="15.75" customHeight="1" thickBot="1" x14ac:dyDescent="0.25">
      <c r="A237" s="60"/>
      <c r="B237" s="97"/>
      <c r="C237" s="11" t="s">
        <v>227</v>
      </c>
      <c r="D237" s="58"/>
      <c r="E237" s="58"/>
      <c r="F237" s="58"/>
      <c r="G237" s="94"/>
    </row>
    <row r="238" spans="1:7" s="5" customFormat="1" ht="15.75" customHeight="1" x14ac:dyDescent="0.2">
      <c r="A238" s="51" t="s">
        <v>453</v>
      </c>
      <c r="B238" s="97"/>
      <c r="C238" s="12" t="s">
        <v>228</v>
      </c>
      <c r="D238" s="64">
        <v>0.2</v>
      </c>
      <c r="E238" s="64">
        <v>0.2</v>
      </c>
      <c r="F238" s="64">
        <v>0.2</v>
      </c>
      <c r="G238" s="94"/>
    </row>
    <row r="239" spans="1:7" s="5" customFormat="1" ht="15.75" customHeight="1" x14ac:dyDescent="0.2">
      <c r="A239" s="52"/>
      <c r="B239" s="97"/>
      <c r="C239" s="44" t="s">
        <v>229</v>
      </c>
      <c r="D239" s="65"/>
      <c r="E239" s="65"/>
      <c r="F239" s="65"/>
      <c r="G239" s="94"/>
    </row>
    <row r="240" spans="1:7" s="5" customFormat="1" ht="15.75" customHeight="1" x14ac:dyDescent="0.2">
      <c r="A240" s="52"/>
      <c r="B240" s="97"/>
      <c r="C240" s="44" t="s">
        <v>230</v>
      </c>
      <c r="D240" s="65"/>
      <c r="E240" s="65"/>
      <c r="F240" s="65"/>
      <c r="G240" s="94"/>
    </row>
    <row r="241" spans="1:7" s="5" customFormat="1" ht="15.75" customHeight="1" x14ac:dyDescent="0.2">
      <c r="A241" s="52"/>
      <c r="B241" s="97"/>
      <c r="C241" s="44" t="s">
        <v>231</v>
      </c>
      <c r="D241" s="65"/>
      <c r="E241" s="65"/>
      <c r="F241" s="65"/>
      <c r="G241" s="94"/>
    </row>
    <row r="242" spans="1:7" s="5" customFormat="1" ht="15.75" customHeight="1" x14ac:dyDescent="0.2">
      <c r="A242" s="52"/>
      <c r="B242" s="97"/>
      <c r="C242" s="44" t="s">
        <v>232</v>
      </c>
      <c r="D242" s="65"/>
      <c r="E242" s="65"/>
      <c r="F242" s="65"/>
      <c r="G242" s="94"/>
    </row>
    <row r="243" spans="1:7" s="5" customFormat="1" ht="15.75" customHeight="1" thickBot="1" x14ac:dyDescent="0.25">
      <c r="A243" s="52"/>
      <c r="B243" s="97"/>
      <c r="C243" s="11" t="s">
        <v>233</v>
      </c>
      <c r="D243" s="66"/>
      <c r="E243" s="66"/>
      <c r="F243" s="66"/>
      <c r="G243" s="94"/>
    </row>
    <row r="244" spans="1:7" s="5" customFormat="1" ht="15.75" customHeight="1" x14ac:dyDescent="0.2">
      <c r="A244" s="51" t="s">
        <v>454</v>
      </c>
      <c r="B244" s="97"/>
      <c r="C244" s="12" t="s">
        <v>234</v>
      </c>
      <c r="D244" s="64">
        <v>0.3</v>
      </c>
      <c r="E244" s="64">
        <v>0.3</v>
      </c>
      <c r="F244" s="64">
        <v>0.4</v>
      </c>
      <c r="G244" s="94"/>
    </row>
    <row r="245" spans="1:7" s="5" customFormat="1" ht="15.75" customHeight="1" x14ac:dyDescent="0.2">
      <c r="A245" s="52"/>
      <c r="B245" s="97"/>
      <c r="C245" s="44" t="s">
        <v>235</v>
      </c>
      <c r="D245" s="65"/>
      <c r="E245" s="65"/>
      <c r="F245" s="65"/>
      <c r="G245" s="94"/>
    </row>
    <row r="246" spans="1:7" s="5" customFormat="1" ht="15.75" customHeight="1" x14ac:dyDescent="0.2">
      <c r="A246" s="52"/>
      <c r="B246" s="97"/>
      <c r="C246" s="44" t="s">
        <v>236</v>
      </c>
      <c r="D246" s="65"/>
      <c r="E246" s="65"/>
      <c r="F246" s="65"/>
      <c r="G246" s="94"/>
    </row>
    <row r="247" spans="1:7" s="5" customFormat="1" ht="15.75" customHeight="1" x14ac:dyDescent="0.2">
      <c r="A247" s="52"/>
      <c r="B247" s="97"/>
      <c r="C247" s="44" t="s">
        <v>237</v>
      </c>
      <c r="D247" s="65"/>
      <c r="E247" s="65"/>
      <c r="F247" s="65"/>
      <c r="G247" s="94"/>
    </row>
    <row r="248" spans="1:7" s="5" customFormat="1" ht="15.75" customHeight="1" x14ac:dyDescent="0.2">
      <c r="A248" s="52"/>
      <c r="B248" s="97"/>
      <c r="C248" s="44" t="s">
        <v>238</v>
      </c>
      <c r="D248" s="65"/>
      <c r="E248" s="65"/>
      <c r="F248" s="65"/>
      <c r="G248" s="94"/>
    </row>
    <row r="249" spans="1:7" s="5" customFormat="1" ht="15.75" customHeight="1" thickBot="1" x14ac:dyDescent="0.25">
      <c r="A249" s="53"/>
      <c r="B249" s="97"/>
      <c r="C249" s="11" t="s">
        <v>239</v>
      </c>
      <c r="D249" s="66"/>
      <c r="E249" s="66"/>
      <c r="F249" s="66"/>
      <c r="G249" s="94"/>
    </row>
    <row r="250" spans="1:7" s="5" customFormat="1" ht="15.75" customHeight="1" x14ac:dyDescent="0.2">
      <c r="A250" s="51" t="s">
        <v>455</v>
      </c>
      <c r="B250" s="97"/>
      <c r="C250" s="12" t="s">
        <v>240</v>
      </c>
      <c r="D250" s="64">
        <v>1.3</v>
      </c>
      <c r="E250" s="64">
        <v>1.7</v>
      </c>
      <c r="F250" s="64">
        <v>1.3</v>
      </c>
      <c r="G250" s="94"/>
    </row>
    <row r="251" spans="1:7" s="5" customFormat="1" ht="15.75" customHeight="1" x14ac:dyDescent="0.2">
      <c r="A251" s="59"/>
      <c r="B251" s="97"/>
      <c r="C251" s="44" t="s">
        <v>241</v>
      </c>
      <c r="D251" s="65"/>
      <c r="E251" s="65"/>
      <c r="F251" s="65"/>
      <c r="G251" s="94"/>
    </row>
    <row r="252" spans="1:7" s="5" customFormat="1" ht="15.75" customHeight="1" x14ac:dyDescent="0.2">
      <c r="A252" s="59"/>
      <c r="B252" s="97"/>
      <c r="C252" s="44" t="s">
        <v>242</v>
      </c>
      <c r="D252" s="65"/>
      <c r="E252" s="65"/>
      <c r="F252" s="65"/>
      <c r="G252" s="94"/>
    </row>
    <row r="253" spans="1:7" s="5" customFormat="1" ht="15.75" customHeight="1" x14ac:dyDescent="0.2">
      <c r="A253" s="59"/>
      <c r="B253" s="97"/>
      <c r="C253" s="44" t="s">
        <v>243</v>
      </c>
      <c r="D253" s="65"/>
      <c r="E253" s="65"/>
      <c r="F253" s="65"/>
      <c r="G253" s="94"/>
    </row>
    <row r="254" spans="1:7" s="5" customFormat="1" ht="15.75" customHeight="1" x14ac:dyDescent="0.2">
      <c r="A254" s="59"/>
      <c r="B254" s="97"/>
      <c r="C254" s="44" t="s">
        <v>244</v>
      </c>
      <c r="D254" s="65"/>
      <c r="E254" s="65"/>
      <c r="F254" s="65"/>
      <c r="G254" s="94"/>
    </row>
    <row r="255" spans="1:7" s="5" customFormat="1" ht="15.75" customHeight="1" x14ac:dyDescent="0.2">
      <c r="A255" s="59"/>
      <c r="B255" s="97"/>
      <c r="C255" s="44" t="s">
        <v>245</v>
      </c>
      <c r="D255" s="65"/>
      <c r="E255" s="65"/>
      <c r="F255" s="65"/>
      <c r="G255" s="94"/>
    </row>
    <row r="256" spans="1:7" s="5" customFormat="1" ht="15.75" customHeight="1" x14ac:dyDescent="0.2">
      <c r="A256" s="59"/>
      <c r="B256" s="97"/>
      <c r="C256" s="44" t="s">
        <v>246</v>
      </c>
      <c r="D256" s="65"/>
      <c r="E256" s="65"/>
      <c r="F256" s="65"/>
      <c r="G256" s="94"/>
    </row>
    <row r="257" spans="1:7" s="5" customFormat="1" ht="15.75" customHeight="1" x14ac:dyDescent="0.2">
      <c r="A257" s="59"/>
      <c r="B257" s="97"/>
      <c r="C257" s="44" t="s">
        <v>247</v>
      </c>
      <c r="D257" s="65"/>
      <c r="E257" s="65"/>
      <c r="F257" s="65"/>
      <c r="G257" s="94"/>
    </row>
    <row r="258" spans="1:7" s="5" customFormat="1" ht="15.75" customHeight="1" x14ac:dyDescent="0.2">
      <c r="A258" s="59"/>
      <c r="B258" s="97"/>
      <c r="C258" s="43" t="s">
        <v>248</v>
      </c>
      <c r="D258" s="65"/>
      <c r="E258" s="65"/>
      <c r="F258" s="65"/>
      <c r="G258" s="94"/>
    </row>
    <row r="259" spans="1:7" s="5" customFormat="1" ht="15.75" customHeight="1" x14ac:dyDescent="0.2">
      <c r="A259" s="59"/>
      <c r="B259" s="97"/>
      <c r="C259" s="43" t="s">
        <v>249</v>
      </c>
      <c r="D259" s="65"/>
      <c r="E259" s="65"/>
      <c r="F259" s="65"/>
      <c r="G259" s="94"/>
    </row>
    <row r="260" spans="1:7" s="5" customFormat="1" ht="15.75" customHeight="1" x14ac:dyDescent="0.2">
      <c r="A260" s="59"/>
      <c r="B260" s="97"/>
      <c r="C260" s="43" t="s">
        <v>250</v>
      </c>
      <c r="D260" s="65"/>
      <c r="E260" s="65"/>
      <c r="F260" s="65"/>
      <c r="G260" s="94"/>
    </row>
    <row r="261" spans="1:7" s="5" customFormat="1" ht="15.75" customHeight="1" thickBot="1" x14ac:dyDescent="0.25">
      <c r="A261" s="60"/>
      <c r="B261" s="97"/>
      <c r="C261" s="45" t="s">
        <v>251</v>
      </c>
      <c r="D261" s="66"/>
      <c r="E261" s="66"/>
      <c r="F261" s="66"/>
      <c r="G261" s="94"/>
    </row>
    <row r="262" spans="1:7" s="5" customFormat="1" ht="15.75" customHeight="1" x14ac:dyDescent="0.2">
      <c r="A262" s="51" t="s">
        <v>456</v>
      </c>
      <c r="B262" s="97"/>
      <c r="C262" s="12" t="s">
        <v>252</v>
      </c>
      <c r="D262" s="64">
        <v>0.1</v>
      </c>
      <c r="E262" s="64">
        <v>0.14000000000000001</v>
      </c>
      <c r="F262" s="64">
        <v>0.1</v>
      </c>
      <c r="G262" s="94"/>
    </row>
    <row r="263" spans="1:7" s="5" customFormat="1" ht="15.75" customHeight="1" x14ac:dyDescent="0.2">
      <c r="A263" s="52"/>
      <c r="B263" s="97"/>
      <c r="C263" s="44" t="s">
        <v>253</v>
      </c>
      <c r="D263" s="57"/>
      <c r="E263" s="57"/>
      <c r="F263" s="57"/>
      <c r="G263" s="94"/>
    </row>
    <row r="264" spans="1:7" s="5" customFormat="1" ht="15.75" customHeight="1" thickBot="1" x14ac:dyDescent="0.25">
      <c r="A264" s="53"/>
      <c r="B264" s="97"/>
      <c r="C264" s="11" t="s">
        <v>254</v>
      </c>
      <c r="D264" s="58"/>
      <c r="E264" s="58"/>
      <c r="F264" s="58"/>
      <c r="G264" s="94"/>
    </row>
    <row r="265" spans="1:7" s="5" customFormat="1" ht="15.75" customHeight="1" x14ac:dyDescent="0.2">
      <c r="A265" s="51" t="s">
        <v>457</v>
      </c>
      <c r="B265" s="97"/>
      <c r="C265" s="12" t="s">
        <v>255</v>
      </c>
      <c r="D265" s="65">
        <v>0.5</v>
      </c>
      <c r="E265" s="65">
        <v>0.6</v>
      </c>
      <c r="F265" s="65">
        <v>0.7</v>
      </c>
      <c r="G265" s="94"/>
    </row>
    <row r="266" spans="1:7" s="5" customFormat="1" ht="15.75" customHeight="1" x14ac:dyDescent="0.2">
      <c r="A266" s="52"/>
      <c r="B266" s="97"/>
      <c r="C266" s="44" t="s">
        <v>256</v>
      </c>
      <c r="D266" s="65"/>
      <c r="E266" s="65"/>
      <c r="F266" s="65"/>
      <c r="G266" s="94"/>
    </row>
    <row r="267" spans="1:7" s="5" customFormat="1" ht="15.75" customHeight="1" x14ac:dyDescent="0.2">
      <c r="A267" s="52"/>
      <c r="B267" s="97"/>
      <c r="C267" s="44" t="s">
        <v>257</v>
      </c>
      <c r="D267" s="65"/>
      <c r="E267" s="65"/>
      <c r="F267" s="65"/>
      <c r="G267" s="94"/>
    </row>
    <row r="268" spans="1:7" s="5" customFormat="1" ht="15.75" customHeight="1" x14ac:dyDescent="0.2">
      <c r="A268" s="52"/>
      <c r="B268" s="97"/>
      <c r="C268" s="44" t="s">
        <v>258</v>
      </c>
      <c r="D268" s="65"/>
      <c r="E268" s="65"/>
      <c r="F268" s="65"/>
      <c r="G268" s="94"/>
    </row>
    <row r="269" spans="1:7" s="5" customFormat="1" ht="15.75" customHeight="1" thickBot="1" x14ac:dyDescent="0.25">
      <c r="A269" s="53"/>
      <c r="B269" s="97"/>
      <c r="C269" s="13" t="s">
        <v>259</v>
      </c>
      <c r="D269" s="66"/>
      <c r="E269" s="66"/>
      <c r="F269" s="66"/>
      <c r="G269" s="94"/>
    </row>
    <row r="270" spans="1:7" s="5" customFormat="1" ht="15.75" customHeight="1" x14ac:dyDescent="0.25">
      <c r="A270" s="61" t="s">
        <v>421</v>
      </c>
      <c r="B270" s="97"/>
      <c r="C270" s="15" t="s">
        <v>358</v>
      </c>
      <c r="D270" s="64">
        <v>0.54</v>
      </c>
      <c r="E270" s="64">
        <v>0.9</v>
      </c>
      <c r="F270" s="64">
        <v>0.84</v>
      </c>
      <c r="G270" s="94"/>
    </row>
    <row r="271" spans="1:7" s="5" customFormat="1" ht="15.75" customHeight="1" x14ac:dyDescent="0.25">
      <c r="A271" s="55"/>
      <c r="B271" s="97"/>
      <c r="C271" s="16" t="s">
        <v>359</v>
      </c>
      <c r="D271" s="57"/>
      <c r="E271" s="57"/>
      <c r="F271" s="57"/>
      <c r="G271" s="94"/>
    </row>
    <row r="272" spans="1:7" s="5" customFormat="1" ht="15.75" customHeight="1" x14ac:dyDescent="0.25">
      <c r="A272" s="55"/>
      <c r="B272" s="97"/>
      <c r="C272" s="16" t="s">
        <v>360</v>
      </c>
      <c r="D272" s="57"/>
      <c r="E272" s="57"/>
      <c r="F272" s="57"/>
      <c r="G272" s="94"/>
    </row>
    <row r="273" spans="1:7" s="5" customFormat="1" ht="15.75" customHeight="1" x14ac:dyDescent="0.25">
      <c r="A273" s="55"/>
      <c r="B273" s="97"/>
      <c r="C273" s="16" t="s">
        <v>361</v>
      </c>
      <c r="D273" s="57"/>
      <c r="E273" s="57"/>
      <c r="F273" s="57"/>
      <c r="G273" s="94"/>
    </row>
    <row r="274" spans="1:7" s="5" customFormat="1" ht="15.75" customHeight="1" thickBot="1" x14ac:dyDescent="0.3">
      <c r="A274" s="62"/>
      <c r="B274" s="97"/>
      <c r="C274" s="17" t="s">
        <v>362</v>
      </c>
      <c r="D274" s="58"/>
      <c r="E274" s="58"/>
      <c r="F274" s="58"/>
      <c r="G274" s="94"/>
    </row>
    <row r="275" spans="1:7" s="5" customFormat="1" ht="15.75" customHeight="1" x14ac:dyDescent="0.25">
      <c r="A275" s="61" t="s">
        <v>420</v>
      </c>
      <c r="B275" s="97"/>
      <c r="C275" s="15" t="s">
        <v>363</v>
      </c>
      <c r="D275" s="64">
        <f>2.04-D302-D298-D307-0.5*D310</f>
        <v>1.42</v>
      </c>
      <c r="E275" s="64">
        <f>2.6-E302-E298-E307-0.5*E310</f>
        <v>1.82</v>
      </c>
      <c r="F275" s="64">
        <f>2.64-F302-F298-F307-0.5*F310</f>
        <v>1.8600000000000003</v>
      </c>
      <c r="G275" s="94"/>
    </row>
    <row r="276" spans="1:7" s="5" customFormat="1" ht="15.75" customHeight="1" x14ac:dyDescent="0.25">
      <c r="A276" s="55"/>
      <c r="B276" s="97"/>
      <c r="C276" s="16" t="s">
        <v>364</v>
      </c>
      <c r="D276" s="57"/>
      <c r="E276" s="57"/>
      <c r="F276" s="57"/>
      <c r="G276" s="94"/>
    </row>
    <row r="277" spans="1:7" s="5" customFormat="1" ht="15.75" customHeight="1" x14ac:dyDescent="0.25">
      <c r="A277" s="55"/>
      <c r="B277" s="97"/>
      <c r="C277" s="16" t="s">
        <v>365</v>
      </c>
      <c r="D277" s="57"/>
      <c r="E277" s="57"/>
      <c r="F277" s="57"/>
      <c r="G277" s="94"/>
    </row>
    <row r="278" spans="1:7" s="5" customFormat="1" ht="15.75" customHeight="1" x14ac:dyDescent="0.25">
      <c r="A278" s="55"/>
      <c r="B278" s="97"/>
      <c r="C278" s="16" t="s">
        <v>366</v>
      </c>
      <c r="D278" s="57"/>
      <c r="E278" s="57"/>
      <c r="F278" s="57"/>
      <c r="G278" s="94"/>
    </row>
    <row r="279" spans="1:7" s="5" customFormat="1" ht="15.75" customHeight="1" x14ac:dyDescent="0.25">
      <c r="A279" s="55"/>
      <c r="B279" s="97"/>
      <c r="C279" s="16" t="s">
        <v>367</v>
      </c>
      <c r="D279" s="57"/>
      <c r="E279" s="57"/>
      <c r="F279" s="57"/>
      <c r="G279" s="94"/>
    </row>
    <row r="280" spans="1:7" s="5" customFormat="1" ht="15.75" customHeight="1" x14ac:dyDescent="0.25">
      <c r="A280" s="55"/>
      <c r="B280" s="97"/>
      <c r="C280" s="16" t="s">
        <v>368</v>
      </c>
      <c r="D280" s="57"/>
      <c r="E280" s="57"/>
      <c r="F280" s="57"/>
      <c r="G280" s="94"/>
    </row>
    <row r="281" spans="1:7" s="5" customFormat="1" ht="15.75" customHeight="1" x14ac:dyDescent="0.25">
      <c r="A281" s="55"/>
      <c r="B281" s="97"/>
      <c r="C281" s="16" t="s">
        <v>369</v>
      </c>
      <c r="D281" s="57"/>
      <c r="E281" s="57"/>
      <c r="F281" s="57"/>
      <c r="G281" s="94"/>
    </row>
    <row r="282" spans="1:7" s="5" customFormat="1" ht="15.75" customHeight="1" x14ac:dyDescent="0.25">
      <c r="A282" s="55"/>
      <c r="B282" s="97"/>
      <c r="C282" s="16" t="s">
        <v>370</v>
      </c>
      <c r="D282" s="57"/>
      <c r="E282" s="57"/>
      <c r="F282" s="57"/>
      <c r="G282" s="94"/>
    </row>
    <row r="283" spans="1:7" s="5" customFormat="1" ht="15.75" customHeight="1" x14ac:dyDescent="0.25">
      <c r="A283" s="55"/>
      <c r="B283" s="97"/>
      <c r="C283" s="16" t="s">
        <v>371</v>
      </c>
      <c r="D283" s="57"/>
      <c r="E283" s="57"/>
      <c r="F283" s="57"/>
      <c r="G283" s="94"/>
    </row>
    <row r="284" spans="1:7" s="5" customFormat="1" ht="15.75" customHeight="1" x14ac:dyDescent="0.25">
      <c r="A284" s="55"/>
      <c r="B284" s="97"/>
      <c r="C284" s="16" t="s">
        <v>372</v>
      </c>
      <c r="D284" s="57"/>
      <c r="E284" s="57"/>
      <c r="F284" s="57"/>
      <c r="G284" s="94"/>
    </row>
    <row r="285" spans="1:7" s="5" customFormat="1" ht="15.75" customHeight="1" x14ac:dyDescent="0.25">
      <c r="A285" s="55"/>
      <c r="B285" s="97"/>
      <c r="C285" s="16" t="s">
        <v>373</v>
      </c>
      <c r="D285" s="57"/>
      <c r="E285" s="57"/>
      <c r="F285" s="57"/>
      <c r="G285" s="94"/>
    </row>
    <row r="286" spans="1:7" s="5" customFormat="1" ht="15.75" customHeight="1" x14ac:dyDescent="0.25">
      <c r="A286" s="55"/>
      <c r="B286" s="97"/>
      <c r="C286" s="16" t="s">
        <v>374</v>
      </c>
      <c r="D286" s="57"/>
      <c r="E286" s="57"/>
      <c r="F286" s="57"/>
      <c r="G286" s="94"/>
    </row>
    <row r="287" spans="1:7" s="5" customFormat="1" ht="15.75" customHeight="1" x14ac:dyDescent="0.25">
      <c r="A287" s="55"/>
      <c r="B287" s="97"/>
      <c r="C287" s="16" t="s">
        <v>375</v>
      </c>
      <c r="D287" s="57"/>
      <c r="E287" s="57"/>
      <c r="F287" s="57"/>
      <c r="G287" s="94"/>
    </row>
    <row r="288" spans="1:7" s="5" customFormat="1" ht="15.75" customHeight="1" x14ac:dyDescent="0.25">
      <c r="A288" s="55"/>
      <c r="B288" s="97"/>
      <c r="C288" s="16" t="s">
        <v>376</v>
      </c>
      <c r="D288" s="57"/>
      <c r="E288" s="57"/>
      <c r="F288" s="57"/>
      <c r="G288" s="94"/>
    </row>
    <row r="289" spans="1:7" s="5" customFormat="1" ht="15.75" customHeight="1" x14ac:dyDescent="0.25">
      <c r="A289" s="55"/>
      <c r="B289" s="97"/>
      <c r="C289" s="16" t="s">
        <v>377</v>
      </c>
      <c r="D289" s="57"/>
      <c r="E289" s="57"/>
      <c r="F289" s="57"/>
      <c r="G289" s="94"/>
    </row>
    <row r="290" spans="1:7" s="5" customFormat="1" ht="15.75" customHeight="1" x14ac:dyDescent="0.25">
      <c r="A290" s="55"/>
      <c r="B290" s="97"/>
      <c r="C290" s="16" t="s">
        <v>378</v>
      </c>
      <c r="D290" s="57"/>
      <c r="E290" s="57"/>
      <c r="F290" s="57"/>
      <c r="G290" s="94"/>
    </row>
    <row r="291" spans="1:7" s="5" customFormat="1" ht="15.75" customHeight="1" thickBot="1" x14ac:dyDescent="0.3">
      <c r="A291" s="62"/>
      <c r="B291" s="97"/>
      <c r="C291" s="17" t="s">
        <v>379</v>
      </c>
      <c r="D291" s="58"/>
      <c r="E291" s="58"/>
      <c r="F291" s="58"/>
      <c r="G291" s="94"/>
    </row>
    <row r="292" spans="1:7" s="5" customFormat="1" ht="15.75" customHeight="1" x14ac:dyDescent="0.25">
      <c r="A292" s="61" t="s">
        <v>419</v>
      </c>
      <c r="B292" s="97"/>
      <c r="C292" s="15" t="s">
        <v>380</v>
      </c>
      <c r="D292" s="64">
        <v>0.34</v>
      </c>
      <c r="E292" s="64">
        <v>0.54</v>
      </c>
      <c r="F292" s="64">
        <v>0.34</v>
      </c>
      <c r="G292" s="94"/>
    </row>
    <row r="293" spans="1:7" s="5" customFormat="1" ht="15.75" customHeight="1" x14ac:dyDescent="0.25">
      <c r="A293" s="55"/>
      <c r="B293" s="97"/>
      <c r="C293" s="16" t="s">
        <v>381</v>
      </c>
      <c r="D293" s="57"/>
      <c r="E293" s="57"/>
      <c r="F293" s="57"/>
      <c r="G293" s="94"/>
    </row>
    <row r="294" spans="1:7" s="5" customFormat="1" ht="15.75" customHeight="1" x14ac:dyDescent="0.25">
      <c r="A294" s="55"/>
      <c r="B294" s="97"/>
      <c r="C294" s="16" t="s">
        <v>382</v>
      </c>
      <c r="D294" s="57"/>
      <c r="E294" s="57"/>
      <c r="F294" s="57"/>
      <c r="G294" s="94"/>
    </row>
    <row r="295" spans="1:7" s="5" customFormat="1" ht="15.75" customHeight="1" x14ac:dyDescent="0.25">
      <c r="A295" s="55"/>
      <c r="B295" s="97"/>
      <c r="C295" s="16" t="s">
        <v>383</v>
      </c>
      <c r="D295" s="57"/>
      <c r="E295" s="57"/>
      <c r="F295" s="57"/>
      <c r="G295" s="94"/>
    </row>
    <row r="296" spans="1:7" s="5" customFormat="1" ht="15.75" customHeight="1" x14ac:dyDescent="0.25">
      <c r="A296" s="55"/>
      <c r="B296" s="97"/>
      <c r="C296" s="16" t="s">
        <v>384</v>
      </c>
      <c r="D296" s="57"/>
      <c r="E296" s="57"/>
      <c r="F296" s="57"/>
      <c r="G296" s="94"/>
    </row>
    <row r="297" spans="1:7" s="5" customFormat="1" ht="15.75" customHeight="1" thickBot="1" x14ac:dyDescent="0.3">
      <c r="A297" s="62"/>
      <c r="B297" s="97"/>
      <c r="C297" s="17" t="s">
        <v>385</v>
      </c>
      <c r="D297" s="58"/>
      <c r="E297" s="58"/>
      <c r="F297" s="58"/>
      <c r="G297" s="94"/>
    </row>
    <row r="298" spans="1:7" s="5" customFormat="1" ht="15.75" customHeight="1" x14ac:dyDescent="0.25">
      <c r="A298" s="61" t="s">
        <v>418</v>
      </c>
      <c r="B298" s="97"/>
      <c r="C298" s="15" t="s">
        <v>386</v>
      </c>
      <c r="D298" s="64">
        <v>0.1</v>
      </c>
      <c r="E298" s="64">
        <v>0.1</v>
      </c>
      <c r="F298" s="64">
        <v>0.1</v>
      </c>
      <c r="G298" s="94"/>
    </row>
    <row r="299" spans="1:7" s="5" customFormat="1" ht="15.75" customHeight="1" x14ac:dyDescent="0.25">
      <c r="A299" s="55"/>
      <c r="B299" s="97"/>
      <c r="C299" s="16" t="s">
        <v>387</v>
      </c>
      <c r="D299" s="57"/>
      <c r="E299" s="57"/>
      <c r="F299" s="57"/>
      <c r="G299" s="94"/>
    </row>
    <row r="300" spans="1:7" s="5" customFormat="1" ht="15.75" customHeight="1" x14ac:dyDescent="0.25">
      <c r="A300" s="55"/>
      <c r="B300" s="97"/>
      <c r="C300" s="16" t="s">
        <v>388</v>
      </c>
      <c r="D300" s="57"/>
      <c r="E300" s="57"/>
      <c r="F300" s="57"/>
      <c r="G300" s="94"/>
    </row>
    <row r="301" spans="1:7" s="5" customFormat="1" ht="15.75" customHeight="1" thickBot="1" x14ac:dyDescent="0.3">
      <c r="A301" s="62"/>
      <c r="B301" s="97"/>
      <c r="C301" s="17" t="s">
        <v>389</v>
      </c>
      <c r="D301" s="58"/>
      <c r="E301" s="58"/>
      <c r="F301" s="58"/>
      <c r="G301" s="94"/>
    </row>
    <row r="302" spans="1:7" s="5" customFormat="1" ht="15.75" customHeight="1" x14ac:dyDescent="0.25">
      <c r="A302" s="61" t="s">
        <v>417</v>
      </c>
      <c r="B302" s="97"/>
      <c r="C302" s="15" t="s">
        <v>390</v>
      </c>
      <c r="D302" s="64">
        <v>0.4</v>
      </c>
      <c r="E302" s="64">
        <v>0.5</v>
      </c>
      <c r="F302" s="64">
        <v>0.5</v>
      </c>
      <c r="G302" s="94"/>
    </row>
    <row r="303" spans="1:7" s="5" customFormat="1" ht="15.75" customHeight="1" x14ac:dyDescent="0.25">
      <c r="A303" s="55"/>
      <c r="B303" s="97"/>
      <c r="C303" s="16" t="s">
        <v>391</v>
      </c>
      <c r="D303" s="57"/>
      <c r="E303" s="57"/>
      <c r="F303" s="57"/>
      <c r="G303" s="94"/>
    </row>
    <row r="304" spans="1:7" s="5" customFormat="1" ht="15.75" customHeight="1" x14ac:dyDescent="0.25">
      <c r="A304" s="55"/>
      <c r="B304" s="97"/>
      <c r="C304" s="16" t="s">
        <v>392</v>
      </c>
      <c r="D304" s="57"/>
      <c r="E304" s="57"/>
      <c r="F304" s="57"/>
      <c r="G304" s="94"/>
    </row>
    <row r="305" spans="1:7" s="5" customFormat="1" ht="15.75" customHeight="1" x14ac:dyDescent="0.25">
      <c r="A305" s="55"/>
      <c r="B305" s="97"/>
      <c r="C305" s="16" t="s">
        <v>393</v>
      </c>
      <c r="D305" s="57"/>
      <c r="E305" s="57"/>
      <c r="F305" s="57"/>
      <c r="G305" s="94"/>
    </row>
    <row r="306" spans="1:7" s="5" customFormat="1" ht="15.75" customHeight="1" thickBot="1" x14ac:dyDescent="0.3">
      <c r="A306" s="62"/>
      <c r="B306" s="97"/>
      <c r="C306" s="17" t="s">
        <v>394</v>
      </c>
      <c r="D306" s="58"/>
      <c r="E306" s="58"/>
      <c r="F306" s="58"/>
      <c r="G306" s="94"/>
    </row>
    <row r="307" spans="1:7" s="5" customFormat="1" ht="15.75" customHeight="1" x14ac:dyDescent="0.25">
      <c r="A307" s="61" t="s">
        <v>416</v>
      </c>
      <c r="B307" s="97"/>
      <c r="C307" s="15" t="s">
        <v>395</v>
      </c>
      <c r="D307" s="64">
        <v>0.02</v>
      </c>
      <c r="E307" s="64">
        <v>0.03</v>
      </c>
      <c r="F307" s="64">
        <v>0.03</v>
      </c>
      <c r="G307" s="94"/>
    </row>
    <row r="308" spans="1:7" s="5" customFormat="1" ht="15.75" customHeight="1" x14ac:dyDescent="0.25">
      <c r="A308" s="55"/>
      <c r="B308" s="97"/>
      <c r="C308" s="16" t="s">
        <v>396</v>
      </c>
      <c r="D308" s="57"/>
      <c r="E308" s="57"/>
      <c r="F308" s="57"/>
      <c r="G308" s="94"/>
    </row>
    <row r="309" spans="1:7" s="5" customFormat="1" ht="15.75" customHeight="1" thickBot="1" x14ac:dyDescent="0.3">
      <c r="A309" s="62"/>
      <c r="B309" s="97"/>
      <c r="C309" s="17" t="s">
        <v>397</v>
      </c>
      <c r="D309" s="58"/>
      <c r="E309" s="58"/>
      <c r="F309" s="58"/>
      <c r="G309" s="94"/>
    </row>
    <row r="310" spans="1:7" s="5" customFormat="1" ht="15.75" customHeight="1" x14ac:dyDescent="0.25">
      <c r="A310" s="61" t="s">
        <v>415</v>
      </c>
      <c r="B310" s="97"/>
      <c r="C310" s="15" t="s">
        <v>398</v>
      </c>
      <c r="D310" s="64">
        <v>0.2</v>
      </c>
      <c r="E310" s="64">
        <v>0.3</v>
      </c>
      <c r="F310" s="64">
        <v>0.3</v>
      </c>
      <c r="G310" s="94"/>
    </row>
    <row r="311" spans="1:7" s="5" customFormat="1" ht="15.75" customHeight="1" x14ac:dyDescent="0.25">
      <c r="A311" s="55"/>
      <c r="B311" s="97"/>
      <c r="C311" s="16" t="s">
        <v>399</v>
      </c>
      <c r="D311" s="57"/>
      <c r="E311" s="57"/>
      <c r="F311" s="57"/>
      <c r="G311" s="94"/>
    </row>
    <row r="312" spans="1:7" s="5" customFormat="1" ht="15.75" customHeight="1" x14ac:dyDescent="0.25">
      <c r="A312" s="55"/>
      <c r="B312" s="97"/>
      <c r="C312" s="16" t="s">
        <v>400</v>
      </c>
      <c r="D312" s="57"/>
      <c r="E312" s="57"/>
      <c r="F312" s="57"/>
      <c r="G312" s="94"/>
    </row>
    <row r="313" spans="1:7" s="5" customFormat="1" ht="15.75" customHeight="1" x14ac:dyDescent="0.25">
      <c r="A313" s="55"/>
      <c r="B313" s="97"/>
      <c r="C313" s="16" t="s">
        <v>401</v>
      </c>
      <c r="D313" s="57"/>
      <c r="E313" s="57"/>
      <c r="F313" s="57"/>
      <c r="G313" s="94"/>
    </row>
    <row r="314" spans="1:7" s="5" customFormat="1" ht="15.75" customHeight="1" thickBot="1" x14ac:dyDescent="0.3">
      <c r="A314" s="62"/>
      <c r="B314" s="97"/>
      <c r="C314" s="17" t="s">
        <v>402</v>
      </c>
      <c r="D314" s="58"/>
      <c r="E314" s="58"/>
      <c r="F314" s="58"/>
      <c r="G314" s="94"/>
    </row>
    <row r="315" spans="1:7" s="5" customFormat="1" ht="15.75" customHeight="1" x14ac:dyDescent="0.25">
      <c r="A315" s="61" t="s">
        <v>414</v>
      </c>
      <c r="B315" s="97"/>
      <c r="C315" s="15" t="s">
        <v>403</v>
      </c>
      <c r="D315" s="64">
        <v>0.02</v>
      </c>
      <c r="E315" s="64">
        <v>0.03</v>
      </c>
      <c r="F315" s="64">
        <v>0.03</v>
      </c>
      <c r="G315" s="94"/>
    </row>
    <row r="316" spans="1:7" s="5" customFormat="1" ht="15.75" customHeight="1" x14ac:dyDescent="0.25">
      <c r="A316" s="55"/>
      <c r="B316" s="97"/>
      <c r="C316" s="16" t="s">
        <v>404</v>
      </c>
      <c r="D316" s="57"/>
      <c r="E316" s="57"/>
      <c r="F316" s="57"/>
      <c r="G316" s="94"/>
    </row>
    <row r="317" spans="1:7" s="5" customFormat="1" ht="15.75" customHeight="1" x14ac:dyDescent="0.25">
      <c r="A317" s="55"/>
      <c r="B317" s="97"/>
      <c r="C317" s="16" t="s">
        <v>405</v>
      </c>
      <c r="D317" s="57"/>
      <c r="E317" s="57"/>
      <c r="F317" s="57"/>
      <c r="G317" s="94"/>
    </row>
    <row r="318" spans="1:7" s="5" customFormat="1" ht="15.75" customHeight="1" thickBot="1" x14ac:dyDescent="0.3">
      <c r="A318" s="62"/>
      <c r="B318" s="97"/>
      <c r="C318" s="17" t="s">
        <v>406</v>
      </c>
      <c r="D318" s="58"/>
      <c r="E318" s="58"/>
      <c r="F318" s="58"/>
      <c r="G318" s="94"/>
    </row>
    <row r="319" spans="1:7" s="5" customFormat="1" ht="15.75" customHeight="1" x14ac:dyDescent="0.25">
      <c r="A319" s="61" t="s">
        <v>413</v>
      </c>
      <c r="B319" s="97"/>
      <c r="C319" s="15" t="s">
        <v>407</v>
      </c>
      <c r="D319" s="64">
        <v>0.8</v>
      </c>
      <c r="E319" s="64">
        <v>0.9</v>
      </c>
      <c r="F319" s="64">
        <v>0.7</v>
      </c>
      <c r="G319" s="94"/>
    </row>
    <row r="320" spans="1:7" s="5" customFormat="1" ht="15.75" customHeight="1" x14ac:dyDescent="0.25">
      <c r="A320" s="55"/>
      <c r="B320" s="97"/>
      <c r="C320" s="16" t="s">
        <v>408</v>
      </c>
      <c r="D320" s="57"/>
      <c r="E320" s="57"/>
      <c r="F320" s="57"/>
      <c r="G320" s="94"/>
    </row>
    <row r="321" spans="1:7" s="5" customFormat="1" ht="15.75" customHeight="1" x14ac:dyDescent="0.25">
      <c r="A321" s="55"/>
      <c r="B321" s="97"/>
      <c r="C321" s="16" t="s">
        <v>409</v>
      </c>
      <c r="D321" s="57"/>
      <c r="E321" s="57"/>
      <c r="F321" s="57"/>
      <c r="G321" s="94"/>
    </row>
    <row r="322" spans="1:7" s="5" customFormat="1" ht="15.75" customHeight="1" x14ac:dyDescent="0.25">
      <c r="A322" s="55"/>
      <c r="B322" s="97"/>
      <c r="C322" s="16" t="s">
        <v>410</v>
      </c>
      <c r="D322" s="57"/>
      <c r="E322" s="57"/>
      <c r="F322" s="57"/>
      <c r="G322" s="94"/>
    </row>
    <row r="323" spans="1:7" s="5" customFormat="1" ht="15.75" customHeight="1" x14ac:dyDescent="0.25">
      <c r="A323" s="55"/>
      <c r="B323" s="97"/>
      <c r="C323" s="16" t="s">
        <v>411</v>
      </c>
      <c r="D323" s="57"/>
      <c r="E323" s="57"/>
      <c r="F323" s="57"/>
      <c r="G323" s="94"/>
    </row>
    <row r="324" spans="1:7" ht="15.75" customHeight="1" thickBot="1" x14ac:dyDescent="0.3">
      <c r="A324" s="63"/>
      <c r="B324" s="97"/>
      <c r="C324" s="17" t="s">
        <v>412</v>
      </c>
      <c r="D324" s="58"/>
      <c r="E324" s="58"/>
      <c r="F324" s="58"/>
      <c r="G324" s="94"/>
    </row>
    <row r="325" spans="1:7" ht="15.75" customHeight="1" x14ac:dyDescent="0.25">
      <c r="A325" s="54" t="s">
        <v>458</v>
      </c>
      <c r="B325" s="97"/>
      <c r="C325" s="15" t="s">
        <v>422</v>
      </c>
      <c r="D325" s="64">
        <f>5.3-D319-D315-0.5*D310</f>
        <v>4.3800000000000008</v>
      </c>
      <c r="E325" s="64">
        <f>7.91-E319-E315-0.5*E310</f>
        <v>6.8299999999999992</v>
      </c>
      <c r="F325" s="64">
        <f>7.54-F319-F315-0.5*F310</f>
        <v>6.6599999999999993</v>
      </c>
      <c r="G325" s="94"/>
    </row>
    <row r="326" spans="1:7" ht="15.75" customHeight="1" x14ac:dyDescent="0.25">
      <c r="A326" s="55"/>
      <c r="B326" s="97"/>
      <c r="C326" s="16" t="s">
        <v>423</v>
      </c>
      <c r="D326" s="65"/>
      <c r="E326" s="65"/>
      <c r="F326" s="65"/>
      <c r="G326" s="94"/>
    </row>
    <row r="327" spans="1:7" ht="15.75" customHeight="1" x14ac:dyDescent="0.25">
      <c r="A327" s="55"/>
      <c r="B327" s="97"/>
      <c r="C327" s="16" t="s">
        <v>424</v>
      </c>
      <c r="D327" s="65"/>
      <c r="E327" s="65"/>
      <c r="F327" s="65"/>
      <c r="G327" s="94"/>
    </row>
    <row r="328" spans="1:7" ht="15.75" customHeight="1" x14ac:dyDescent="0.25">
      <c r="A328" s="55"/>
      <c r="B328" s="97"/>
      <c r="C328" s="16" t="s">
        <v>425</v>
      </c>
      <c r="D328" s="65"/>
      <c r="E328" s="65"/>
      <c r="F328" s="65"/>
      <c r="G328" s="94"/>
    </row>
    <row r="329" spans="1:7" ht="15.75" customHeight="1" x14ac:dyDescent="0.25">
      <c r="A329" s="55"/>
      <c r="B329" s="97"/>
      <c r="C329" s="16" t="s">
        <v>426</v>
      </c>
      <c r="D329" s="65"/>
      <c r="E329" s="65"/>
      <c r="F329" s="65"/>
      <c r="G329" s="94"/>
    </row>
    <row r="330" spans="1:7" ht="15.75" customHeight="1" x14ac:dyDescent="0.25">
      <c r="A330" s="55"/>
      <c r="B330" s="97"/>
      <c r="C330" s="16" t="s">
        <v>427</v>
      </c>
      <c r="D330" s="65"/>
      <c r="E330" s="65"/>
      <c r="F330" s="65"/>
      <c r="G330" s="94"/>
    </row>
    <row r="331" spans="1:7" ht="15.75" customHeight="1" x14ac:dyDescent="0.25">
      <c r="A331" s="55"/>
      <c r="B331" s="97"/>
      <c r="C331" s="16" t="s">
        <v>428</v>
      </c>
      <c r="D331" s="65"/>
      <c r="E331" s="65"/>
      <c r="F331" s="65"/>
      <c r="G331" s="94"/>
    </row>
    <row r="332" spans="1:7" ht="15.75" customHeight="1" thickBot="1" x14ac:dyDescent="0.3">
      <c r="A332" s="55"/>
      <c r="B332" s="97"/>
      <c r="C332" s="18" t="s">
        <v>429</v>
      </c>
      <c r="D332" s="66"/>
      <c r="E332" s="66"/>
      <c r="F332" s="66"/>
      <c r="G332" s="94"/>
    </row>
    <row r="333" spans="1:7" ht="57.75" customHeight="1" thickBot="1" x14ac:dyDescent="0.3">
      <c r="A333" s="48" t="s">
        <v>575</v>
      </c>
      <c r="B333" s="98"/>
      <c r="C333" s="47"/>
      <c r="D333" s="42">
        <v>0.3</v>
      </c>
      <c r="E333" s="42">
        <v>1</v>
      </c>
      <c r="F333" s="42">
        <v>1.03</v>
      </c>
      <c r="G333" s="94"/>
    </row>
    <row r="334" spans="1:7" ht="15.75" customHeight="1" thickBot="1" x14ac:dyDescent="0.25">
      <c r="A334" s="49" t="s">
        <v>475</v>
      </c>
      <c r="B334" s="49"/>
      <c r="C334" s="50"/>
      <c r="D334" s="23">
        <f>SUM(D13:D269)</f>
        <v>55.38</v>
      </c>
      <c r="E334" s="23">
        <f>SUM(E13:E269)</f>
        <v>84.34</v>
      </c>
      <c r="F334" s="23">
        <f>SUM(F13:F269)</f>
        <v>81.800000000000011</v>
      </c>
      <c r="G334" s="94"/>
    </row>
    <row r="335" spans="1:7" ht="15.75" customHeight="1" thickBot="1" x14ac:dyDescent="0.25">
      <c r="A335" s="26" t="s">
        <v>466</v>
      </c>
      <c r="B335" s="27"/>
      <c r="C335" s="28"/>
      <c r="D335" s="46">
        <f>SUM(D270:D333)</f>
        <v>8.5200000000000014</v>
      </c>
      <c r="E335" s="46">
        <f>SUM(E270:E333)</f>
        <v>12.95</v>
      </c>
      <c r="F335" s="46">
        <f>SUM(F270:F333)</f>
        <v>12.389999999999999</v>
      </c>
      <c r="G335" s="95"/>
    </row>
    <row r="336" spans="1:7" ht="15.75" customHeight="1" thickBot="1" x14ac:dyDescent="0.25">
      <c r="A336" s="106" t="s">
        <v>470</v>
      </c>
      <c r="B336" s="104"/>
      <c r="C336" s="104"/>
      <c r="D336" s="104"/>
      <c r="E336" s="104"/>
      <c r="F336" s="104"/>
      <c r="G336" s="107"/>
    </row>
    <row r="337" spans="1:7" ht="15.75" customHeight="1" x14ac:dyDescent="0.2">
      <c r="A337" s="90" t="s">
        <v>459</v>
      </c>
      <c r="B337" s="87" t="s">
        <v>474</v>
      </c>
      <c r="C337" s="102" t="s">
        <v>260</v>
      </c>
      <c r="D337" s="82">
        <v>1.5</v>
      </c>
      <c r="E337" s="82">
        <v>2.6</v>
      </c>
      <c r="F337" s="82">
        <v>2</v>
      </c>
      <c r="G337" s="96" t="s">
        <v>472</v>
      </c>
    </row>
    <row r="338" spans="1:7" ht="15.75" customHeight="1" x14ac:dyDescent="0.2">
      <c r="A338" s="91"/>
      <c r="B338" s="88"/>
      <c r="C338" s="103"/>
      <c r="D338" s="85"/>
      <c r="E338" s="85"/>
      <c r="F338" s="85"/>
      <c r="G338" s="97"/>
    </row>
    <row r="339" spans="1:7" ht="15.75" customHeight="1" x14ac:dyDescent="0.2">
      <c r="A339" s="91"/>
      <c r="B339" s="88"/>
      <c r="C339" s="99" t="s">
        <v>261</v>
      </c>
      <c r="D339" s="85"/>
      <c r="E339" s="85"/>
      <c r="F339" s="85"/>
      <c r="G339" s="97"/>
    </row>
    <row r="340" spans="1:7" ht="15.75" customHeight="1" x14ac:dyDescent="0.2">
      <c r="A340" s="91"/>
      <c r="B340" s="88"/>
      <c r="C340" s="99"/>
      <c r="D340" s="85"/>
      <c r="E340" s="85"/>
      <c r="F340" s="85"/>
      <c r="G340" s="97"/>
    </row>
    <row r="341" spans="1:7" ht="15.75" customHeight="1" x14ac:dyDescent="0.2">
      <c r="A341" s="91"/>
      <c r="B341" s="88"/>
      <c r="C341" s="100" t="s">
        <v>262</v>
      </c>
      <c r="D341" s="85"/>
      <c r="E341" s="85"/>
      <c r="F341" s="85"/>
      <c r="G341" s="97"/>
    </row>
    <row r="342" spans="1:7" ht="15.75" customHeight="1" x14ac:dyDescent="0.2">
      <c r="A342" s="91"/>
      <c r="B342" s="88"/>
      <c r="C342" s="100"/>
      <c r="D342" s="85"/>
      <c r="E342" s="85"/>
      <c r="F342" s="85"/>
      <c r="G342" s="97"/>
    </row>
    <row r="343" spans="1:7" ht="15.75" customHeight="1" x14ac:dyDescent="0.2">
      <c r="A343" s="91"/>
      <c r="B343" s="88"/>
      <c r="C343" s="100"/>
      <c r="D343" s="85"/>
      <c r="E343" s="85"/>
      <c r="F343" s="85"/>
      <c r="G343" s="97"/>
    </row>
    <row r="344" spans="1:7" ht="15.75" customHeight="1" x14ac:dyDescent="0.2">
      <c r="A344" s="91"/>
      <c r="B344" s="88"/>
      <c r="C344" s="100"/>
      <c r="D344" s="85"/>
      <c r="E344" s="85"/>
      <c r="F344" s="85"/>
      <c r="G344" s="97"/>
    </row>
    <row r="345" spans="1:7" ht="15.75" customHeight="1" x14ac:dyDescent="0.2">
      <c r="A345" s="91"/>
      <c r="B345" s="88"/>
      <c r="C345" s="100"/>
      <c r="D345" s="85"/>
      <c r="E345" s="85"/>
      <c r="F345" s="85"/>
      <c r="G345" s="97"/>
    </row>
    <row r="346" spans="1:7" ht="15.75" customHeight="1" x14ac:dyDescent="0.2">
      <c r="A346" s="91"/>
      <c r="B346" s="88"/>
      <c r="C346" s="100"/>
      <c r="D346" s="85"/>
      <c r="E346" s="85"/>
      <c r="F346" s="85"/>
      <c r="G346" s="97"/>
    </row>
    <row r="347" spans="1:7" ht="15.75" customHeight="1" x14ac:dyDescent="0.2">
      <c r="A347" s="91"/>
      <c r="B347" s="88"/>
      <c r="C347" s="100"/>
      <c r="D347" s="85"/>
      <c r="E347" s="85"/>
      <c r="F347" s="85"/>
      <c r="G347" s="97"/>
    </row>
    <row r="348" spans="1:7" ht="15.75" customHeight="1" x14ac:dyDescent="0.2">
      <c r="A348" s="91"/>
      <c r="B348" s="88"/>
      <c r="C348" s="100"/>
      <c r="D348" s="85"/>
      <c r="E348" s="85"/>
      <c r="F348" s="85"/>
      <c r="G348" s="97"/>
    </row>
    <row r="349" spans="1:7" ht="15.75" customHeight="1" x14ac:dyDescent="0.2">
      <c r="A349" s="91"/>
      <c r="B349" s="88"/>
      <c r="C349" s="99" t="s">
        <v>263</v>
      </c>
      <c r="D349" s="85"/>
      <c r="E349" s="85"/>
      <c r="F349" s="85"/>
      <c r="G349" s="97"/>
    </row>
    <row r="350" spans="1:7" ht="15.75" customHeight="1" thickBot="1" x14ac:dyDescent="0.25">
      <c r="A350" s="92"/>
      <c r="B350" s="88"/>
      <c r="C350" s="101"/>
      <c r="D350" s="86"/>
      <c r="E350" s="86"/>
      <c r="F350" s="86"/>
      <c r="G350" s="97"/>
    </row>
    <row r="351" spans="1:7" ht="15.75" customHeight="1" x14ac:dyDescent="0.2">
      <c r="A351" s="90" t="s">
        <v>460</v>
      </c>
      <c r="B351" s="88"/>
      <c r="C351" s="12" t="s">
        <v>264</v>
      </c>
      <c r="D351" s="64">
        <v>5.26</v>
      </c>
      <c r="E351" s="64">
        <v>9.1999999999999993</v>
      </c>
      <c r="F351" s="64">
        <v>8.6</v>
      </c>
      <c r="G351" s="97"/>
    </row>
    <row r="352" spans="1:7" ht="15.75" customHeight="1" x14ac:dyDescent="0.2">
      <c r="A352" s="91"/>
      <c r="B352" s="88"/>
      <c r="C352" s="30" t="s">
        <v>265</v>
      </c>
      <c r="D352" s="57"/>
      <c r="E352" s="57"/>
      <c r="F352" s="57"/>
      <c r="G352" s="97"/>
    </row>
    <row r="353" spans="1:7" ht="15.75" customHeight="1" x14ac:dyDescent="0.2">
      <c r="A353" s="91"/>
      <c r="B353" s="88"/>
      <c r="C353" s="30" t="s">
        <v>266</v>
      </c>
      <c r="D353" s="57"/>
      <c r="E353" s="57"/>
      <c r="F353" s="57"/>
      <c r="G353" s="97"/>
    </row>
    <row r="354" spans="1:7" ht="15.75" customHeight="1" x14ac:dyDescent="0.2">
      <c r="A354" s="91"/>
      <c r="B354" s="88"/>
      <c r="C354" s="30" t="s">
        <v>267</v>
      </c>
      <c r="D354" s="57"/>
      <c r="E354" s="57"/>
      <c r="F354" s="57"/>
      <c r="G354" s="97"/>
    </row>
    <row r="355" spans="1:7" ht="15.75" customHeight="1" x14ac:dyDescent="0.2">
      <c r="A355" s="91"/>
      <c r="B355" s="88"/>
      <c r="C355" s="30" t="s">
        <v>268</v>
      </c>
      <c r="D355" s="57"/>
      <c r="E355" s="57"/>
      <c r="F355" s="57"/>
      <c r="G355" s="97"/>
    </row>
    <row r="356" spans="1:7" ht="15.75" customHeight="1" x14ac:dyDescent="0.2">
      <c r="A356" s="91"/>
      <c r="B356" s="88"/>
      <c r="C356" s="30" t="s">
        <v>269</v>
      </c>
      <c r="D356" s="57"/>
      <c r="E356" s="57"/>
      <c r="F356" s="57"/>
      <c r="G356" s="97"/>
    </row>
    <row r="357" spans="1:7" ht="15.75" customHeight="1" x14ac:dyDescent="0.2">
      <c r="A357" s="91"/>
      <c r="B357" s="88"/>
      <c r="C357" s="29" t="s">
        <v>270</v>
      </c>
      <c r="D357" s="57"/>
      <c r="E357" s="57"/>
      <c r="F357" s="57"/>
      <c r="G357" s="97"/>
    </row>
    <row r="358" spans="1:7" ht="15.75" customHeight="1" x14ac:dyDescent="0.2">
      <c r="A358" s="91"/>
      <c r="B358" s="88"/>
      <c r="C358" s="30" t="s">
        <v>271</v>
      </c>
      <c r="D358" s="57"/>
      <c r="E358" s="57"/>
      <c r="F358" s="57"/>
      <c r="G358" s="97"/>
    </row>
    <row r="359" spans="1:7" ht="15.75" customHeight="1" x14ac:dyDescent="0.2">
      <c r="A359" s="91"/>
      <c r="B359" s="88"/>
      <c r="C359" s="30" t="s">
        <v>272</v>
      </c>
      <c r="D359" s="57"/>
      <c r="E359" s="57"/>
      <c r="F359" s="57"/>
      <c r="G359" s="97"/>
    </row>
    <row r="360" spans="1:7" ht="15.75" customHeight="1" x14ac:dyDescent="0.2">
      <c r="A360" s="91"/>
      <c r="B360" s="88"/>
      <c r="C360" s="30" t="s">
        <v>273</v>
      </c>
      <c r="D360" s="57"/>
      <c r="E360" s="57"/>
      <c r="F360" s="57"/>
      <c r="G360" s="97"/>
    </row>
    <row r="361" spans="1:7" ht="15.75" customHeight="1" thickBot="1" x14ac:dyDescent="0.25">
      <c r="A361" s="92"/>
      <c r="B361" s="88"/>
      <c r="C361" s="11" t="s">
        <v>274</v>
      </c>
      <c r="D361" s="58"/>
      <c r="E361" s="58"/>
      <c r="F361" s="58"/>
      <c r="G361" s="97"/>
    </row>
    <row r="362" spans="1:7" ht="15.75" customHeight="1" x14ac:dyDescent="0.2">
      <c r="A362" s="90" t="s">
        <v>461</v>
      </c>
      <c r="B362" s="88"/>
      <c r="C362" s="12" t="s">
        <v>275</v>
      </c>
      <c r="D362" s="64">
        <v>4.0599999999999996</v>
      </c>
      <c r="E362" s="64">
        <v>7.7</v>
      </c>
      <c r="F362" s="64">
        <v>6.74</v>
      </c>
      <c r="G362" s="97"/>
    </row>
    <row r="363" spans="1:7" ht="15.75" customHeight="1" x14ac:dyDescent="0.2">
      <c r="A363" s="91"/>
      <c r="B363" s="88"/>
      <c r="C363" s="30" t="s">
        <v>276</v>
      </c>
      <c r="D363" s="57"/>
      <c r="E363" s="57"/>
      <c r="F363" s="57"/>
      <c r="G363" s="97"/>
    </row>
    <row r="364" spans="1:7" ht="15.75" customHeight="1" x14ac:dyDescent="0.2">
      <c r="A364" s="91"/>
      <c r="B364" s="88"/>
      <c r="C364" s="30" t="s">
        <v>277</v>
      </c>
      <c r="D364" s="57"/>
      <c r="E364" s="57"/>
      <c r="F364" s="57"/>
      <c r="G364" s="97"/>
    </row>
    <row r="365" spans="1:7" ht="15.75" customHeight="1" x14ac:dyDescent="0.2">
      <c r="A365" s="91"/>
      <c r="B365" s="88"/>
      <c r="C365" s="30" t="s">
        <v>278</v>
      </c>
      <c r="D365" s="57"/>
      <c r="E365" s="57"/>
      <c r="F365" s="57"/>
      <c r="G365" s="97"/>
    </row>
    <row r="366" spans="1:7" ht="15.75" customHeight="1" x14ac:dyDescent="0.2">
      <c r="A366" s="91"/>
      <c r="B366" s="88"/>
      <c r="C366" s="30" t="s">
        <v>279</v>
      </c>
      <c r="D366" s="57"/>
      <c r="E366" s="57"/>
      <c r="F366" s="57"/>
      <c r="G366" s="97"/>
    </row>
    <row r="367" spans="1:7" ht="15.75" customHeight="1" x14ac:dyDescent="0.2">
      <c r="A367" s="91"/>
      <c r="B367" s="88"/>
      <c r="C367" s="30" t="s">
        <v>280</v>
      </c>
      <c r="D367" s="57"/>
      <c r="E367" s="57"/>
      <c r="F367" s="57"/>
      <c r="G367" s="97"/>
    </row>
    <row r="368" spans="1:7" ht="15.75" customHeight="1" x14ac:dyDescent="0.2">
      <c r="A368" s="91"/>
      <c r="B368" s="88"/>
      <c r="C368" s="30" t="s">
        <v>281</v>
      </c>
      <c r="D368" s="57"/>
      <c r="E368" s="57"/>
      <c r="F368" s="57"/>
      <c r="G368" s="97"/>
    </row>
    <row r="369" spans="1:7" ht="15.75" customHeight="1" x14ac:dyDescent="0.2">
      <c r="A369" s="91"/>
      <c r="B369" s="88"/>
      <c r="C369" s="30" t="s">
        <v>282</v>
      </c>
      <c r="D369" s="57"/>
      <c r="E369" s="57"/>
      <c r="F369" s="57"/>
      <c r="G369" s="97"/>
    </row>
    <row r="370" spans="1:7" ht="15.75" customHeight="1" x14ac:dyDescent="0.2">
      <c r="A370" s="91"/>
      <c r="B370" s="88"/>
      <c r="C370" s="30" t="s">
        <v>283</v>
      </c>
      <c r="D370" s="57"/>
      <c r="E370" s="57"/>
      <c r="F370" s="57"/>
      <c r="G370" s="97"/>
    </row>
    <row r="371" spans="1:7" ht="15.75" customHeight="1" x14ac:dyDescent="0.2">
      <c r="A371" s="91"/>
      <c r="B371" s="88"/>
      <c r="C371" s="30" t="s">
        <v>284</v>
      </c>
      <c r="D371" s="57"/>
      <c r="E371" s="57"/>
      <c r="F371" s="57"/>
      <c r="G371" s="97"/>
    </row>
    <row r="372" spans="1:7" ht="15.75" customHeight="1" x14ac:dyDescent="0.2">
      <c r="A372" s="91"/>
      <c r="B372" s="88"/>
      <c r="C372" s="30" t="s">
        <v>285</v>
      </c>
      <c r="D372" s="57"/>
      <c r="E372" s="57"/>
      <c r="F372" s="57"/>
      <c r="G372" s="97"/>
    </row>
    <row r="373" spans="1:7" ht="15.75" customHeight="1" x14ac:dyDescent="0.2">
      <c r="A373" s="91"/>
      <c r="B373" s="88"/>
      <c r="C373" s="30" t="s">
        <v>286</v>
      </c>
      <c r="D373" s="57"/>
      <c r="E373" s="57"/>
      <c r="F373" s="57"/>
      <c r="G373" s="97"/>
    </row>
    <row r="374" spans="1:7" ht="15.75" customHeight="1" x14ac:dyDescent="0.2">
      <c r="A374" s="91"/>
      <c r="B374" s="88"/>
      <c r="C374" s="30" t="s">
        <v>287</v>
      </c>
      <c r="D374" s="57"/>
      <c r="E374" s="57"/>
      <c r="F374" s="57"/>
      <c r="G374" s="97"/>
    </row>
    <row r="375" spans="1:7" ht="15.75" customHeight="1" x14ac:dyDescent="0.2">
      <c r="A375" s="91"/>
      <c r="B375" s="88"/>
      <c r="C375" s="30" t="s">
        <v>288</v>
      </c>
      <c r="D375" s="57"/>
      <c r="E375" s="57"/>
      <c r="F375" s="57"/>
      <c r="G375" s="97"/>
    </row>
    <row r="376" spans="1:7" ht="15.75" customHeight="1" x14ac:dyDescent="0.2">
      <c r="A376" s="91"/>
      <c r="B376" s="88"/>
      <c r="C376" s="30" t="s">
        <v>289</v>
      </c>
      <c r="D376" s="57"/>
      <c r="E376" s="57"/>
      <c r="F376" s="57"/>
      <c r="G376" s="97"/>
    </row>
    <row r="377" spans="1:7" ht="15.75" customHeight="1" x14ac:dyDescent="0.2">
      <c r="A377" s="91"/>
      <c r="B377" s="88"/>
      <c r="C377" s="30" t="s">
        <v>290</v>
      </c>
      <c r="D377" s="57"/>
      <c r="E377" s="57"/>
      <c r="F377" s="57"/>
      <c r="G377" s="97"/>
    </row>
    <row r="378" spans="1:7" ht="15.75" customHeight="1" x14ac:dyDescent="0.2">
      <c r="A378" s="91"/>
      <c r="B378" s="88"/>
      <c r="C378" s="30" t="s">
        <v>291</v>
      </c>
      <c r="D378" s="57"/>
      <c r="E378" s="57"/>
      <c r="F378" s="57"/>
      <c r="G378" s="97"/>
    </row>
    <row r="379" spans="1:7" ht="15.75" customHeight="1" x14ac:dyDescent="0.2">
      <c r="A379" s="91"/>
      <c r="B379" s="88"/>
      <c r="C379" s="30" t="s">
        <v>292</v>
      </c>
      <c r="D379" s="57"/>
      <c r="E379" s="57"/>
      <c r="F379" s="57"/>
      <c r="G379" s="97"/>
    </row>
    <row r="380" spans="1:7" ht="15.75" customHeight="1" x14ac:dyDescent="0.2">
      <c r="A380" s="91"/>
      <c r="B380" s="88"/>
      <c r="C380" s="30" t="s">
        <v>293</v>
      </c>
      <c r="D380" s="57"/>
      <c r="E380" s="57"/>
      <c r="F380" s="57"/>
      <c r="G380" s="97"/>
    </row>
    <row r="381" spans="1:7" ht="15.75" customHeight="1" x14ac:dyDescent="0.2">
      <c r="A381" s="91"/>
      <c r="B381" s="88"/>
      <c r="C381" s="30" t="s">
        <v>294</v>
      </c>
      <c r="D381" s="57"/>
      <c r="E381" s="57"/>
      <c r="F381" s="57"/>
      <c r="G381" s="97"/>
    </row>
    <row r="382" spans="1:7" ht="15.75" customHeight="1" x14ac:dyDescent="0.2">
      <c r="A382" s="91"/>
      <c r="B382" s="88"/>
      <c r="C382" s="30" t="s">
        <v>295</v>
      </c>
      <c r="D382" s="57"/>
      <c r="E382" s="57"/>
      <c r="F382" s="57"/>
      <c r="G382" s="97"/>
    </row>
    <row r="383" spans="1:7" ht="15.75" customHeight="1" x14ac:dyDescent="0.2">
      <c r="A383" s="91"/>
      <c r="B383" s="88"/>
      <c r="C383" s="30" t="s">
        <v>296</v>
      </c>
      <c r="D383" s="57"/>
      <c r="E383" s="57"/>
      <c r="F383" s="57"/>
      <c r="G383" s="97"/>
    </row>
    <row r="384" spans="1:7" ht="15.75" customHeight="1" x14ac:dyDescent="0.2">
      <c r="A384" s="91"/>
      <c r="B384" s="88"/>
      <c r="C384" s="30" t="s">
        <v>297</v>
      </c>
      <c r="D384" s="57"/>
      <c r="E384" s="57"/>
      <c r="F384" s="57"/>
      <c r="G384" s="97"/>
    </row>
    <row r="385" spans="1:7" ht="15.75" customHeight="1" thickBot="1" x14ac:dyDescent="0.25">
      <c r="A385" s="92"/>
      <c r="B385" s="88"/>
      <c r="C385" s="11" t="s">
        <v>298</v>
      </c>
      <c r="D385" s="58"/>
      <c r="E385" s="58"/>
      <c r="F385" s="58"/>
      <c r="G385" s="97"/>
    </row>
    <row r="386" spans="1:7" ht="15.75" customHeight="1" x14ac:dyDescent="0.2">
      <c r="A386" s="90" t="s">
        <v>462</v>
      </c>
      <c r="B386" s="88"/>
      <c r="C386" s="12" t="s">
        <v>299</v>
      </c>
      <c r="D386" s="64">
        <v>3.26</v>
      </c>
      <c r="E386" s="64">
        <v>6.7</v>
      </c>
      <c r="F386" s="64">
        <v>7</v>
      </c>
      <c r="G386" s="97"/>
    </row>
    <row r="387" spans="1:7" ht="15.75" customHeight="1" x14ac:dyDescent="0.2">
      <c r="A387" s="91"/>
      <c r="B387" s="88"/>
      <c r="C387" s="30" t="s">
        <v>300</v>
      </c>
      <c r="D387" s="57"/>
      <c r="E387" s="57"/>
      <c r="F387" s="57"/>
      <c r="G387" s="97"/>
    </row>
    <row r="388" spans="1:7" ht="15.75" customHeight="1" x14ac:dyDescent="0.2">
      <c r="A388" s="91"/>
      <c r="B388" s="88"/>
      <c r="C388" s="30" t="s">
        <v>301</v>
      </c>
      <c r="D388" s="57"/>
      <c r="E388" s="57"/>
      <c r="F388" s="57"/>
      <c r="G388" s="97"/>
    </row>
    <row r="389" spans="1:7" ht="15.75" customHeight="1" x14ac:dyDescent="0.2">
      <c r="A389" s="91"/>
      <c r="B389" s="88"/>
      <c r="C389" s="30" t="s">
        <v>302</v>
      </c>
      <c r="D389" s="57"/>
      <c r="E389" s="57"/>
      <c r="F389" s="57"/>
      <c r="G389" s="97"/>
    </row>
    <row r="390" spans="1:7" ht="15.75" customHeight="1" x14ac:dyDescent="0.2">
      <c r="A390" s="91"/>
      <c r="B390" s="88"/>
      <c r="C390" s="30" t="s">
        <v>303</v>
      </c>
      <c r="D390" s="57"/>
      <c r="E390" s="57"/>
      <c r="F390" s="57"/>
      <c r="G390" s="97"/>
    </row>
    <row r="391" spans="1:7" ht="15.75" customHeight="1" x14ac:dyDescent="0.2">
      <c r="A391" s="91"/>
      <c r="B391" s="88"/>
      <c r="C391" s="30" t="s">
        <v>304</v>
      </c>
      <c r="D391" s="57"/>
      <c r="E391" s="57"/>
      <c r="F391" s="57"/>
      <c r="G391" s="97"/>
    </row>
    <row r="392" spans="1:7" ht="15.75" customHeight="1" x14ac:dyDescent="0.2">
      <c r="A392" s="91"/>
      <c r="B392" s="88"/>
      <c r="C392" s="30" t="s">
        <v>305</v>
      </c>
      <c r="D392" s="57"/>
      <c r="E392" s="57"/>
      <c r="F392" s="57"/>
      <c r="G392" s="97"/>
    </row>
    <row r="393" spans="1:7" ht="15.75" customHeight="1" x14ac:dyDescent="0.2">
      <c r="A393" s="91"/>
      <c r="B393" s="88"/>
      <c r="C393" s="30" t="s">
        <v>306</v>
      </c>
      <c r="D393" s="57"/>
      <c r="E393" s="57"/>
      <c r="F393" s="57"/>
      <c r="G393" s="97"/>
    </row>
    <row r="394" spans="1:7" ht="15.75" customHeight="1" x14ac:dyDescent="0.2">
      <c r="A394" s="91"/>
      <c r="B394" s="88"/>
      <c r="C394" s="30" t="s">
        <v>307</v>
      </c>
      <c r="D394" s="57"/>
      <c r="E394" s="57"/>
      <c r="F394" s="57"/>
      <c r="G394" s="97"/>
    </row>
    <row r="395" spans="1:7" ht="15.75" customHeight="1" x14ac:dyDescent="0.2">
      <c r="A395" s="91"/>
      <c r="B395" s="88"/>
      <c r="C395" s="30" t="s">
        <v>308</v>
      </c>
      <c r="D395" s="57"/>
      <c r="E395" s="57"/>
      <c r="F395" s="57"/>
      <c r="G395" s="97"/>
    </row>
    <row r="396" spans="1:7" ht="15.75" customHeight="1" x14ac:dyDescent="0.2">
      <c r="A396" s="91"/>
      <c r="B396" s="88"/>
      <c r="C396" s="30" t="s">
        <v>309</v>
      </c>
      <c r="D396" s="57"/>
      <c r="E396" s="57"/>
      <c r="F396" s="57"/>
      <c r="G396" s="97"/>
    </row>
    <row r="397" spans="1:7" ht="15.75" customHeight="1" x14ac:dyDescent="0.2">
      <c r="A397" s="91"/>
      <c r="B397" s="88"/>
      <c r="C397" s="30" t="s">
        <v>310</v>
      </c>
      <c r="D397" s="57"/>
      <c r="E397" s="57"/>
      <c r="F397" s="57"/>
      <c r="G397" s="97"/>
    </row>
    <row r="398" spans="1:7" ht="15.75" customHeight="1" x14ac:dyDescent="0.2">
      <c r="A398" s="91"/>
      <c r="B398" s="88"/>
      <c r="C398" s="30" t="s">
        <v>311</v>
      </c>
      <c r="D398" s="57"/>
      <c r="E398" s="57"/>
      <c r="F398" s="57"/>
      <c r="G398" s="97"/>
    </row>
    <row r="399" spans="1:7" ht="15.75" customHeight="1" x14ac:dyDescent="0.2">
      <c r="A399" s="91"/>
      <c r="B399" s="88"/>
      <c r="C399" s="30" t="s">
        <v>312</v>
      </c>
      <c r="D399" s="57"/>
      <c r="E399" s="57"/>
      <c r="F399" s="57"/>
      <c r="G399" s="97"/>
    </row>
    <row r="400" spans="1:7" ht="15.75" customHeight="1" x14ac:dyDescent="0.2">
      <c r="A400" s="91"/>
      <c r="B400" s="88"/>
      <c r="C400" s="30" t="s">
        <v>313</v>
      </c>
      <c r="D400" s="57"/>
      <c r="E400" s="57"/>
      <c r="F400" s="57"/>
      <c r="G400" s="97"/>
    </row>
    <row r="401" spans="1:7" ht="15.75" customHeight="1" x14ac:dyDescent="0.2">
      <c r="A401" s="91"/>
      <c r="B401" s="88"/>
      <c r="C401" s="30" t="s">
        <v>314</v>
      </c>
      <c r="D401" s="57"/>
      <c r="E401" s="57"/>
      <c r="F401" s="57"/>
      <c r="G401" s="97"/>
    </row>
    <row r="402" spans="1:7" ht="15.75" customHeight="1" x14ac:dyDescent="0.2">
      <c r="A402" s="91"/>
      <c r="B402" s="88"/>
      <c r="C402" s="30" t="s">
        <v>315</v>
      </c>
      <c r="D402" s="57"/>
      <c r="E402" s="57"/>
      <c r="F402" s="57"/>
      <c r="G402" s="97"/>
    </row>
    <row r="403" spans="1:7" ht="15.75" customHeight="1" x14ac:dyDescent="0.2">
      <c r="A403" s="91"/>
      <c r="B403" s="88"/>
      <c r="C403" s="30" t="s">
        <v>316</v>
      </c>
      <c r="D403" s="57"/>
      <c r="E403" s="57"/>
      <c r="F403" s="57"/>
      <c r="G403" s="97"/>
    </row>
    <row r="404" spans="1:7" ht="15.75" customHeight="1" thickBot="1" x14ac:dyDescent="0.25">
      <c r="A404" s="92"/>
      <c r="B404" s="88"/>
      <c r="C404" s="11" t="s">
        <v>317</v>
      </c>
      <c r="D404" s="58"/>
      <c r="E404" s="58"/>
      <c r="F404" s="58"/>
      <c r="G404" s="97"/>
    </row>
    <row r="405" spans="1:7" ht="15.75" customHeight="1" x14ac:dyDescent="0.2">
      <c r="A405" s="90" t="s">
        <v>463</v>
      </c>
      <c r="B405" s="88"/>
      <c r="C405" s="12" t="s">
        <v>318</v>
      </c>
      <c r="D405" s="64">
        <v>0.86</v>
      </c>
      <c r="E405" s="64">
        <v>0.9</v>
      </c>
      <c r="F405" s="64">
        <v>0.8</v>
      </c>
      <c r="G405" s="97"/>
    </row>
    <row r="406" spans="1:7" ht="15.75" customHeight="1" x14ac:dyDescent="0.2">
      <c r="A406" s="91"/>
      <c r="B406" s="88"/>
      <c r="C406" s="30" t="s">
        <v>319</v>
      </c>
      <c r="D406" s="57"/>
      <c r="E406" s="57"/>
      <c r="F406" s="57"/>
      <c r="G406" s="97"/>
    </row>
    <row r="407" spans="1:7" ht="15.75" customHeight="1" x14ac:dyDescent="0.2">
      <c r="A407" s="91"/>
      <c r="B407" s="88"/>
      <c r="C407" s="30" t="s">
        <v>320</v>
      </c>
      <c r="D407" s="57"/>
      <c r="E407" s="57"/>
      <c r="F407" s="57"/>
      <c r="G407" s="97"/>
    </row>
    <row r="408" spans="1:7" ht="15.75" customHeight="1" thickBot="1" x14ac:dyDescent="0.25">
      <c r="A408" s="92"/>
      <c r="B408" s="88"/>
      <c r="C408" s="11" t="s">
        <v>321</v>
      </c>
      <c r="D408" s="58"/>
      <c r="E408" s="58"/>
      <c r="F408" s="58"/>
      <c r="G408" s="97"/>
    </row>
    <row r="409" spans="1:7" ht="15.75" customHeight="1" x14ac:dyDescent="0.2">
      <c r="A409" s="90" t="s">
        <v>464</v>
      </c>
      <c r="B409" s="88"/>
      <c r="C409" s="12" t="s">
        <v>322</v>
      </c>
      <c r="D409" s="64">
        <v>8.06</v>
      </c>
      <c r="E409" s="64">
        <v>13.3</v>
      </c>
      <c r="F409" s="82">
        <v>16.34</v>
      </c>
      <c r="G409" s="97"/>
    </row>
    <row r="410" spans="1:7" ht="15.75" customHeight="1" x14ac:dyDescent="0.2">
      <c r="A410" s="91"/>
      <c r="B410" s="88"/>
      <c r="C410" s="30" t="s">
        <v>323</v>
      </c>
      <c r="D410" s="57"/>
      <c r="E410" s="57"/>
      <c r="F410" s="85"/>
      <c r="G410" s="97"/>
    </row>
    <row r="411" spans="1:7" ht="15.75" customHeight="1" x14ac:dyDescent="0.2">
      <c r="A411" s="91"/>
      <c r="B411" s="88"/>
      <c r="C411" s="30" t="s">
        <v>324</v>
      </c>
      <c r="D411" s="57"/>
      <c r="E411" s="57"/>
      <c r="F411" s="85"/>
      <c r="G411" s="97"/>
    </row>
    <row r="412" spans="1:7" ht="15.75" customHeight="1" x14ac:dyDescent="0.2">
      <c r="A412" s="91"/>
      <c r="B412" s="88"/>
      <c r="C412" s="30" t="s">
        <v>325</v>
      </c>
      <c r="D412" s="57"/>
      <c r="E412" s="57"/>
      <c r="F412" s="85"/>
      <c r="G412" s="97"/>
    </row>
    <row r="413" spans="1:7" ht="15.75" customHeight="1" x14ac:dyDescent="0.2">
      <c r="A413" s="91"/>
      <c r="B413" s="88"/>
      <c r="C413" s="30" t="s">
        <v>326</v>
      </c>
      <c r="D413" s="57"/>
      <c r="E413" s="57"/>
      <c r="F413" s="85"/>
      <c r="G413" s="97"/>
    </row>
    <row r="414" spans="1:7" ht="15.75" customHeight="1" x14ac:dyDescent="0.2">
      <c r="A414" s="91"/>
      <c r="B414" s="88"/>
      <c r="C414" s="30" t="s">
        <v>327</v>
      </c>
      <c r="D414" s="57"/>
      <c r="E414" s="57"/>
      <c r="F414" s="85"/>
      <c r="G414" s="97"/>
    </row>
    <row r="415" spans="1:7" ht="15.75" customHeight="1" x14ac:dyDescent="0.2">
      <c r="A415" s="91"/>
      <c r="B415" s="88"/>
      <c r="C415" s="30" t="s">
        <v>328</v>
      </c>
      <c r="D415" s="57"/>
      <c r="E415" s="57"/>
      <c r="F415" s="85"/>
      <c r="G415" s="97"/>
    </row>
    <row r="416" spans="1:7" ht="15.75" customHeight="1" x14ac:dyDescent="0.2">
      <c r="A416" s="91"/>
      <c r="B416" s="88"/>
      <c r="C416" s="29" t="s">
        <v>329</v>
      </c>
      <c r="D416" s="57"/>
      <c r="E416" s="57"/>
      <c r="F416" s="85"/>
      <c r="G416" s="97"/>
    </row>
    <row r="417" spans="1:7" ht="15.75" customHeight="1" x14ac:dyDescent="0.2">
      <c r="A417" s="91"/>
      <c r="B417" s="88"/>
      <c r="C417" s="30" t="s">
        <v>330</v>
      </c>
      <c r="D417" s="57"/>
      <c r="E417" s="57"/>
      <c r="F417" s="85"/>
      <c r="G417" s="97"/>
    </row>
    <row r="418" spans="1:7" ht="15.75" customHeight="1" x14ac:dyDescent="0.2">
      <c r="A418" s="91"/>
      <c r="B418" s="88"/>
      <c r="C418" s="30" t="s">
        <v>331</v>
      </c>
      <c r="D418" s="57"/>
      <c r="E418" s="57"/>
      <c r="F418" s="85"/>
      <c r="G418" s="97"/>
    </row>
    <row r="419" spans="1:7" ht="15.75" customHeight="1" x14ac:dyDescent="0.2">
      <c r="A419" s="91"/>
      <c r="B419" s="88"/>
      <c r="C419" s="30" t="s">
        <v>332</v>
      </c>
      <c r="D419" s="57"/>
      <c r="E419" s="57"/>
      <c r="F419" s="85"/>
      <c r="G419" s="97"/>
    </row>
    <row r="420" spans="1:7" ht="15.75" customHeight="1" x14ac:dyDescent="0.2">
      <c r="A420" s="91"/>
      <c r="B420" s="88"/>
      <c r="C420" s="30" t="s">
        <v>333</v>
      </c>
      <c r="D420" s="57"/>
      <c r="E420" s="57"/>
      <c r="F420" s="85"/>
      <c r="G420" s="97"/>
    </row>
    <row r="421" spans="1:7" ht="15.75" customHeight="1" x14ac:dyDescent="0.2">
      <c r="A421" s="91"/>
      <c r="B421" s="88"/>
      <c r="C421" s="30" t="s">
        <v>334</v>
      </c>
      <c r="D421" s="57"/>
      <c r="E421" s="57"/>
      <c r="F421" s="85"/>
      <c r="G421" s="97"/>
    </row>
    <row r="422" spans="1:7" ht="15.75" customHeight="1" x14ac:dyDescent="0.2">
      <c r="A422" s="91"/>
      <c r="B422" s="88"/>
      <c r="C422" s="30" t="s">
        <v>335</v>
      </c>
      <c r="D422" s="57"/>
      <c r="E422" s="57"/>
      <c r="F422" s="85"/>
      <c r="G422" s="97"/>
    </row>
    <row r="423" spans="1:7" ht="15.75" customHeight="1" x14ac:dyDescent="0.2">
      <c r="A423" s="91"/>
      <c r="B423" s="88"/>
      <c r="C423" s="30" t="s">
        <v>336</v>
      </c>
      <c r="D423" s="57"/>
      <c r="E423" s="57"/>
      <c r="F423" s="85"/>
      <c r="G423" s="97"/>
    </row>
    <row r="424" spans="1:7" ht="15.75" customHeight="1" x14ac:dyDescent="0.2">
      <c r="A424" s="91"/>
      <c r="B424" s="88"/>
      <c r="C424" s="30" t="s">
        <v>337</v>
      </c>
      <c r="D424" s="57"/>
      <c r="E424" s="57"/>
      <c r="F424" s="85"/>
      <c r="G424" s="97"/>
    </row>
    <row r="425" spans="1:7" ht="15.75" customHeight="1" x14ac:dyDescent="0.2">
      <c r="A425" s="91"/>
      <c r="B425" s="88"/>
      <c r="C425" s="29" t="s">
        <v>338</v>
      </c>
      <c r="D425" s="57"/>
      <c r="E425" s="57"/>
      <c r="F425" s="85"/>
      <c r="G425" s="97"/>
    </row>
    <row r="426" spans="1:7" ht="15.75" customHeight="1" x14ac:dyDescent="0.2">
      <c r="A426" s="91"/>
      <c r="B426" s="88"/>
      <c r="C426" s="30" t="s">
        <v>339</v>
      </c>
      <c r="D426" s="57"/>
      <c r="E426" s="57"/>
      <c r="F426" s="85"/>
      <c r="G426" s="97"/>
    </row>
    <row r="427" spans="1:7" ht="15.75" customHeight="1" x14ac:dyDescent="0.2">
      <c r="A427" s="91"/>
      <c r="B427" s="88"/>
      <c r="C427" s="29" t="s">
        <v>340</v>
      </c>
      <c r="D427" s="57"/>
      <c r="E427" s="57"/>
      <c r="F427" s="85"/>
      <c r="G427" s="97"/>
    </row>
    <row r="428" spans="1:7" ht="15.75" customHeight="1" x14ac:dyDescent="0.2">
      <c r="A428" s="91"/>
      <c r="B428" s="88"/>
      <c r="C428" s="30" t="s">
        <v>341</v>
      </c>
      <c r="D428" s="57"/>
      <c r="E428" s="57"/>
      <c r="F428" s="85"/>
      <c r="G428" s="97"/>
    </row>
    <row r="429" spans="1:7" ht="15.75" customHeight="1" x14ac:dyDescent="0.2">
      <c r="A429" s="91"/>
      <c r="B429" s="88"/>
      <c r="C429" s="30" t="s">
        <v>342</v>
      </c>
      <c r="D429" s="57"/>
      <c r="E429" s="57"/>
      <c r="F429" s="85"/>
      <c r="G429" s="97"/>
    </row>
    <row r="430" spans="1:7" ht="15.75" customHeight="1" x14ac:dyDescent="0.2">
      <c r="A430" s="91"/>
      <c r="B430" s="88"/>
      <c r="C430" s="30" t="s">
        <v>343</v>
      </c>
      <c r="D430" s="57"/>
      <c r="E430" s="57"/>
      <c r="F430" s="85"/>
      <c r="G430" s="97"/>
    </row>
    <row r="431" spans="1:7" ht="15.75" customHeight="1" x14ac:dyDescent="0.2">
      <c r="A431" s="91"/>
      <c r="B431" s="88"/>
      <c r="C431" s="30" t="s">
        <v>344</v>
      </c>
      <c r="D431" s="57"/>
      <c r="E431" s="57"/>
      <c r="F431" s="85"/>
      <c r="G431" s="97"/>
    </row>
    <row r="432" spans="1:7" ht="15.75" customHeight="1" thickBot="1" x14ac:dyDescent="0.25">
      <c r="A432" s="91"/>
      <c r="B432" s="88"/>
      <c r="C432" s="11" t="s">
        <v>345</v>
      </c>
      <c r="D432" s="58"/>
      <c r="E432" s="58"/>
      <c r="F432" s="86"/>
      <c r="G432" s="97"/>
    </row>
    <row r="433" spans="1:7" ht="15.75" customHeight="1" x14ac:dyDescent="0.2">
      <c r="A433" s="90" t="s">
        <v>465</v>
      </c>
      <c r="B433" s="88"/>
      <c r="C433" s="12" t="s">
        <v>346</v>
      </c>
      <c r="D433" s="64">
        <v>1.76</v>
      </c>
      <c r="E433" s="64">
        <v>3.1</v>
      </c>
      <c r="F433" s="64">
        <v>2.9</v>
      </c>
      <c r="G433" s="97"/>
    </row>
    <row r="434" spans="1:7" ht="15.75" customHeight="1" x14ac:dyDescent="0.2">
      <c r="A434" s="91"/>
      <c r="B434" s="88"/>
      <c r="C434" s="30" t="s">
        <v>347</v>
      </c>
      <c r="D434" s="57"/>
      <c r="E434" s="57"/>
      <c r="F434" s="57"/>
      <c r="G434" s="97"/>
    </row>
    <row r="435" spans="1:7" ht="15.75" customHeight="1" x14ac:dyDescent="0.2">
      <c r="A435" s="91"/>
      <c r="B435" s="88"/>
      <c r="C435" s="30" t="s">
        <v>348</v>
      </c>
      <c r="D435" s="57"/>
      <c r="E435" s="57"/>
      <c r="F435" s="57"/>
      <c r="G435" s="97"/>
    </row>
    <row r="436" spans="1:7" ht="15.75" customHeight="1" x14ac:dyDescent="0.2">
      <c r="A436" s="91"/>
      <c r="B436" s="88"/>
      <c r="C436" s="30" t="s">
        <v>349</v>
      </c>
      <c r="D436" s="57"/>
      <c r="E436" s="57"/>
      <c r="F436" s="57"/>
      <c r="G436" s="97"/>
    </row>
    <row r="437" spans="1:7" ht="15.75" customHeight="1" x14ac:dyDescent="0.2">
      <c r="A437" s="91"/>
      <c r="B437" s="88"/>
      <c r="C437" s="30" t="s">
        <v>350</v>
      </c>
      <c r="D437" s="57"/>
      <c r="E437" s="57"/>
      <c r="F437" s="57"/>
      <c r="G437" s="97"/>
    </row>
    <row r="438" spans="1:7" ht="15.75" customHeight="1" x14ac:dyDescent="0.2">
      <c r="A438" s="91"/>
      <c r="B438" s="88"/>
      <c r="C438" s="30" t="s">
        <v>351</v>
      </c>
      <c r="D438" s="57"/>
      <c r="E438" s="57"/>
      <c r="F438" s="57"/>
      <c r="G438" s="97"/>
    </row>
    <row r="439" spans="1:7" ht="15.75" customHeight="1" x14ac:dyDescent="0.2">
      <c r="A439" s="91"/>
      <c r="B439" s="88"/>
      <c r="C439" s="30" t="s">
        <v>352</v>
      </c>
      <c r="D439" s="57"/>
      <c r="E439" s="57"/>
      <c r="F439" s="57"/>
      <c r="G439" s="97"/>
    </row>
    <row r="440" spans="1:7" ht="15.75" customHeight="1" x14ac:dyDescent="0.2">
      <c r="A440" s="91"/>
      <c r="B440" s="88"/>
      <c r="C440" s="30" t="s">
        <v>353</v>
      </c>
      <c r="D440" s="57"/>
      <c r="E440" s="57"/>
      <c r="F440" s="57"/>
      <c r="G440" s="97"/>
    </row>
    <row r="441" spans="1:7" ht="15.75" customHeight="1" x14ac:dyDescent="0.2">
      <c r="A441" s="91"/>
      <c r="B441" s="88"/>
      <c r="C441" s="30" t="s">
        <v>354</v>
      </c>
      <c r="D441" s="57"/>
      <c r="E441" s="57"/>
      <c r="F441" s="57"/>
      <c r="G441" s="97"/>
    </row>
    <row r="442" spans="1:7" ht="15.75" customHeight="1" x14ac:dyDescent="0.2">
      <c r="A442" s="91"/>
      <c r="B442" s="88"/>
      <c r="C442" s="30" t="s">
        <v>355</v>
      </c>
      <c r="D442" s="57"/>
      <c r="E442" s="57"/>
      <c r="F442" s="57"/>
      <c r="G442" s="97"/>
    </row>
    <row r="443" spans="1:7" ht="15.75" customHeight="1" x14ac:dyDescent="0.2">
      <c r="A443" s="91"/>
      <c r="B443" s="88"/>
      <c r="C443" s="30" t="s">
        <v>356</v>
      </c>
      <c r="D443" s="57"/>
      <c r="E443" s="57"/>
      <c r="F443" s="57"/>
      <c r="G443" s="97"/>
    </row>
    <row r="444" spans="1:7" ht="15.75" customHeight="1" thickBot="1" x14ac:dyDescent="0.25">
      <c r="A444" s="92"/>
      <c r="B444" s="89"/>
      <c r="C444" s="11" t="s">
        <v>357</v>
      </c>
      <c r="D444" s="58"/>
      <c r="E444" s="58"/>
      <c r="F444" s="58"/>
      <c r="G444" s="98"/>
    </row>
    <row r="445" spans="1:7" ht="36.75" customHeight="1" thickBot="1" x14ac:dyDescent="0.25">
      <c r="A445" s="104" t="s">
        <v>471</v>
      </c>
      <c r="B445" s="104"/>
      <c r="C445" s="105"/>
      <c r="D445" s="24">
        <f>SUM(D337:D444)</f>
        <v>24.76</v>
      </c>
      <c r="E445" s="24">
        <f>SUM(E337:E444)</f>
        <v>43.5</v>
      </c>
      <c r="F445" s="23">
        <f>SUM(F337:F444)</f>
        <v>44.38</v>
      </c>
      <c r="G445" s="1"/>
    </row>
    <row r="446" spans="1:7" ht="15.75" customHeight="1" thickBot="1" x14ac:dyDescent="0.25">
      <c r="A446" s="106" t="s">
        <v>489</v>
      </c>
      <c r="B446" s="104"/>
      <c r="C446" s="104"/>
      <c r="D446" s="104"/>
      <c r="E446" s="104"/>
      <c r="F446" s="104"/>
      <c r="G446" s="107"/>
    </row>
    <row r="447" spans="1:7" ht="15.75" customHeight="1" x14ac:dyDescent="0.2">
      <c r="A447" s="90" t="s">
        <v>491</v>
      </c>
      <c r="B447" s="93" t="s">
        <v>566</v>
      </c>
      <c r="C447" s="12" t="s">
        <v>557</v>
      </c>
      <c r="D447" s="64">
        <v>1.94</v>
      </c>
      <c r="E447" s="64">
        <v>2.44</v>
      </c>
      <c r="F447" s="64">
        <v>2.14</v>
      </c>
      <c r="G447" s="108" t="s">
        <v>472</v>
      </c>
    </row>
    <row r="448" spans="1:7" ht="15.75" customHeight="1" x14ac:dyDescent="0.2">
      <c r="A448" s="91"/>
      <c r="B448" s="94"/>
      <c r="C448" s="34" t="s">
        <v>558</v>
      </c>
      <c r="D448" s="57"/>
      <c r="E448" s="57"/>
      <c r="F448" s="57"/>
      <c r="G448" s="109"/>
    </row>
    <row r="449" spans="1:7" ht="15.75" customHeight="1" x14ac:dyDescent="0.2">
      <c r="A449" s="91"/>
      <c r="B449" s="94"/>
      <c r="C449" s="34" t="s">
        <v>559</v>
      </c>
      <c r="D449" s="57"/>
      <c r="E449" s="57"/>
      <c r="F449" s="57"/>
      <c r="G449" s="109"/>
    </row>
    <row r="450" spans="1:7" ht="15.75" customHeight="1" x14ac:dyDescent="0.2">
      <c r="A450" s="91"/>
      <c r="B450" s="94"/>
      <c r="C450" s="33" t="s">
        <v>560</v>
      </c>
      <c r="D450" s="57"/>
      <c r="E450" s="57"/>
      <c r="F450" s="57"/>
      <c r="G450" s="109"/>
    </row>
    <row r="451" spans="1:7" ht="15.75" customHeight="1" x14ac:dyDescent="0.2">
      <c r="A451" s="91"/>
      <c r="B451" s="94"/>
      <c r="C451" s="33" t="s">
        <v>561</v>
      </c>
      <c r="D451" s="57"/>
      <c r="E451" s="57"/>
      <c r="F451" s="57"/>
      <c r="G451" s="109"/>
    </row>
    <row r="452" spans="1:7" ht="15.75" customHeight="1" x14ac:dyDescent="0.2">
      <c r="A452" s="91"/>
      <c r="B452" s="94"/>
      <c r="C452" s="33" t="s">
        <v>562</v>
      </c>
      <c r="D452" s="57"/>
      <c r="E452" s="57"/>
      <c r="F452" s="57"/>
      <c r="G452" s="109"/>
    </row>
    <row r="453" spans="1:7" ht="15.75" customHeight="1" x14ac:dyDescent="0.2">
      <c r="A453" s="91"/>
      <c r="B453" s="94"/>
      <c r="C453" s="33" t="s">
        <v>563</v>
      </c>
      <c r="D453" s="57"/>
      <c r="E453" s="57"/>
      <c r="F453" s="57"/>
      <c r="G453" s="109"/>
    </row>
    <row r="454" spans="1:7" ht="15.75" customHeight="1" x14ac:dyDescent="0.2">
      <c r="A454" s="91"/>
      <c r="B454" s="94"/>
      <c r="C454" s="33" t="s">
        <v>564</v>
      </c>
      <c r="D454" s="57"/>
      <c r="E454" s="57"/>
      <c r="F454" s="57"/>
      <c r="G454" s="109"/>
    </row>
    <row r="455" spans="1:7" ht="15.75" customHeight="1" thickBot="1" x14ac:dyDescent="0.25">
      <c r="A455" s="91"/>
      <c r="B455" s="94"/>
      <c r="C455" s="33" t="s">
        <v>565</v>
      </c>
      <c r="D455" s="57"/>
      <c r="E455" s="57"/>
      <c r="F455" s="57"/>
      <c r="G455" s="109"/>
    </row>
    <row r="456" spans="1:7" ht="15.75" customHeight="1" x14ac:dyDescent="0.2">
      <c r="A456" s="90" t="s">
        <v>479</v>
      </c>
      <c r="B456" s="94"/>
      <c r="C456" s="12" t="s">
        <v>496</v>
      </c>
      <c r="D456" s="64">
        <v>0.74</v>
      </c>
      <c r="E456" s="64">
        <v>0.74</v>
      </c>
      <c r="F456" s="64">
        <v>0.64</v>
      </c>
      <c r="G456" s="109"/>
    </row>
    <row r="457" spans="1:7" ht="15.75" customHeight="1" x14ac:dyDescent="0.2">
      <c r="A457" s="91"/>
      <c r="B457" s="94"/>
      <c r="C457" s="33" t="s">
        <v>497</v>
      </c>
      <c r="D457" s="57"/>
      <c r="E457" s="57"/>
      <c r="F457" s="57"/>
      <c r="G457" s="109"/>
    </row>
    <row r="458" spans="1:7" ht="15.75" customHeight="1" x14ac:dyDescent="0.2">
      <c r="A458" s="91"/>
      <c r="B458" s="94"/>
      <c r="C458" s="33" t="s">
        <v>498</v>
      </c>
      <c r="D458" s="57"/>
      <c r="E458" s="57"/>
      <c r="F458" s="57"/>
      <c r="G458" s="109"/>
    </row>
    <row r="459" spans="1:7" ht="15.75" customHeight="1" x14ac:dyDescent="0.2">
      <c r="A459" s="91"/>
      <c r="B459" s="94"/>
      <c r="C459" s="33" t="s">
        <v>499</v>
      </c>
      <c r="D459" s="57"/>
      <c r="E459" s="57"/>
      <c r="F459" s="57"/>
      <c r="G459" s="109"/>
    </row>
    <row r="460" spans="1:7" ht="15.75" customHeight="1" x14ac:dyDescent="0.2">
      <c r="A460" s="91"/>
      <c r="B460" s="94"/>
      <c r="C460" s="33" t="s">
        <v>500</v>
      </c>
      <c r="D460" s="57"/>
      <c r="E460" s="57"/>
      <c r="F460" s="57"/>
      <c r="G460" s="109"/>
    </row>
    <row r="461" spans="1:7" ht="15.75" customHeight="1" x14ac:dyDescent="0.2">
      <c r="A461" s="91"/>
      <c r="B461" s="94"/>
      <c r="C461" s="33" t="s">
        <v>501</v>
      </c>
      <c r="D461" s="57"/>
      <c r="E461" s="57"/>
      <c r="F461" s="57"/>
      <c r="G461" s="109"/>
    </row>
    <row r="462" spans="1:7" ht="15.75" customHeight="1" x14ac:dyDescent="0.2">
      <c r="A462" s="91"/>
      <c r="B462" s="94"/>
      <c r="C462" s="33" t="s">
        <v>502</v>
      </c>
      <c r="D462" s="57"/>
      <c r="E462" s="57"/>
      <c r="F462" s="57"/>
      <c r="G462" s="109"/>
    </row>
    <row r="463" spans="1:7" ht="15.75" customHeight="1" x14ac:dyDescent="0.2">
      <c r="A463" s="91"/>
      <c r="B463" s="94"/>
      <c r="C463" s="33" t="s">
        <v>503</v>
      </c>
      <c r="D463" s="57"/>
      <c r="E463" s="57"/>
      <c r="F463" s="57"/>
      <c r="G463" s="109"/>
    </row>
    <row r="464" spans="1:7" ht="15.75" customHeight="1" thickBot="1" x14ac:dyDescent="0.25">
      <c r="A464" s="91"/>
      <c r="B464" s="94"/>
      <c r="C464" s="33" t="s">
        <v>504</v>
      </c>
      <c r="D464" s="57"/>
      <c r="E464" s="57"/>
      <c r="F464" s="57"/>
      <c r="G464" s="109"/>
    </row>
    <row r="465" spans="1:7" ht="15.75" customHeight="1" x14ac:dyDescent="0.2">
      <c r="A465" s="90" t="s">
        <v>480</v>
      </c>
      <c r="B465" s="94"/>
      <c r="C465" s="12" t="s">
        <v>505</v>
      </c>
      <c r="D465" s="64">
        <v>1.42</v>
      </c>
      <c r="E465" s="64">
        <v>2.14</v>
      </c>
      <c r="F465" s="64">
        <v>1.94</v>
      </c>
      <c r="G465" s="109"/>
    </row>
    <row r="466" spans="1:7" ht="15.75" customHeight="1" x14ac:dyDescent="0.2">
      <c r="A466" s="91"/>
      <c r="B466" s="94"/>
      <c r="C466" s="33" t="s">
        <v>506</v>
      </c>
      <c r="D466" s="57"/>
      <c r="E466" s="57"/>
      <c r="F466" s="57"/>
      <c r="G466" s="109"/>
    </row>
    <row r="467" spans="1:7" ht="15.75" customHeight="1" x14ac:dyDescent="0.2">
      <c r="A467" s="91"/>
      <c r="B467" s="94"/>
      <c r="C467" s="33" t="s">
        <v>507</v>
      </c>
      <c r="D467" s="57"/>
      <c r="E467" s="57"/>
      <c r="F467" s="57"/>
      <c r="G467" s="109"/>
    </row>
    <row r="468" spans="1:7" ht="15.75" customHeight="1" x14ac:dyDescent="0.2">
      <c r="A468" s="91"/>
      <c r="B468" s="94"/>
      <c r="C468" s="33" t="s">
        <v>508</v>
      </c>
      <c r="D468" s="57"/>
      <c r="E468" s="57"/>
      <c r="F468" s="57"/>
      <c r="G468" s="109"/>
    </row>
    <row r="469" spans="1:7" ht="15.75" customHeight="1" x14ac:dyDescent="0.2">
      <c r="A469" s="91"/>
      <c r="B469" s="94"/>
      <c r="C469" s="33" t="s">
        <v>509</v>
      </c>
      <c r="D469" s="57"/>
      <c r="E469" s="57"/>
      <c r="F469" s="57"/>
      <c r="G469" s="109"/>
    </row>
    <row r="470" spans="1:7" ht="15.75" customHeight="1" x14ac:dyDescent="0.2">
      <c r="A470" s="91"/>
      <c r="B470" s="94"/>
      <c r="C470" s="33" t="s">
        <v>510</v>
      </c>
      <c r="D470" s="57"/>
      <c r="E470" s="57"/>
      <c r="F470" s="57"/>
      <c r="G470" s="109"/>
    </row>
    <row r="471" spans="1:7" ht="15.75" customHeight="1" x14ac:dyDescent="0.2">
      <c r="A471" s="91"/>
      <c r="B471" s="94"/>
      <c r="C471" s="33" t="s">
        <v>511</v>
      </c>
      <c r="D471" s="57"/>
      <c r="E471" s="57"/>
      <c r="F471" s="57"/>
      <c r="G471" s="109"/>
    </row>
    <row r="472" spans="1:7" ht="15.75" customHeight="1" x14ac:dyDescent="0.2">
      <c r="A472" s="91"/>
      <c r="B472" s="94"/>
      <c r="C472" s="33" t="s">
        <v>512</v>
      </c>
      <c r="D472" s="57"/>
      <c r="E472" s="57"/>
      <c r="F472" s="57"/>
      <c r="G472" s="109"/>
    </row>
    <row r="473" spans="1:7" ht="15.75" customHeight="1" thickBot="1" x14ac:dyDescent="0.25">
      <c r="A473" s="91"/>
      <c r="B473" s="94"/>
      <c r="C473" s="33" t="s">
        <v>513</v>
      </c>
      <c r="D473" s="57"/>
      <c r="E473" s="57"/>
      <c r="F473" s="57"/>
      <c r="G473" s="109"/>
    </row>
    <row r="474" spans="1:7" ht="15.75" customHeight="1" x14ac:dyDescent="0.2">
      <c r="A474" s="90" t="s">
        <v>481</v>
      </c>
      <c r="B474" s="94"/>
      <c r="C474" s="12" t="s">
        <v>514</v>
      </c>
      <c r="D474" s="64">
        <v>1.5</v>
      </c>
      <c r="E474" s="64">
        <v>2.34</v>
      </c>
      <c r="F474" s="64">
        <v>2.64</v>
      </c>
      <c r="G474" s="109"/>
    </row>
    <row r="475" spans="1:7" ht="15.75" customHeight="1" x14ac:dyDescent="0.2">
      <c r="A475" s="91"/>
      <c r="B475" s="94"/>
      <c r="C475" s="33" t="s">
        <v>515</v>
      </c>
      <c r="D475" s="57"/>
      <c r="E475" s="57"/>
      <c r="F475" s="57"/>
      <c r="G475" s="109"/>
    </row>
    <row r="476" spans="1:7" ht="15.75" customHeight="1" x14ac:dyDescent="0.2">
      <c r="A476" s="91"/>
      <c r="B476" s="94"/>
      <c r="C476" s="33" t="s">
        <v>516</v>
      </c>
      <c r="D476" s="57"/>
      <c r="E476" s="57"/>
      <c r="F476" s="57"/>
      <c r="G476" s="109"/>
    </row>
    <row r="477" spans="1:7" ht="15.75" customHeight="1" x14ac:dyDescent="0.2">
      <c r="A477" s="91"/>
      <c r="B477" s="94"/>
      <c r="C477" s="33" t="s">
        <v>517</v>
      </c>
      <c r="D477" s="57"/>
      <c r="E477" s="57"/>
      <c r="F477" s="57"/>
      <c r="G477" s="109"/>
    </row>
    <row r="478" spans="1:7" ht="15.75" customHeight="1" x14ac:dyDescent="0.2">
      <c r="A478" s="91"/>
      <c r="B478" s="94"/>
      <c r="C478" s="33" t="s">
        <v>518</v>
      </c>
      <c r="D478" s="57"/>
      <c r="E478" s="57"/>
      <c r="F478" s="57"/>
      <c r="G478" s="109"/>
    </row>
    <row r="479" spans="1:7" ht="15.75" customHeight="1" x14ac:dyDescent="0.2">
      <c r="A479" s="91"/>
      <c r="B479" s="94"/>
      <c r="C479" s="33" t="s">
        <v>519</v>
      </c>
      <c r="D479" s="57"/>
      <c r="E479" s="57"/>
      <c r="F479" s="57"/>
      <c r="G479" s="109"/>
    </row>
    <row r="480" spans="1:7" ht="15.75" customHeight="1" x14ac:dyDescent="0.2">
      <c r="A480" s="91"/>
      <c r="B480" s="94"/>
      <c r="C480" s="33" t="s">
        <v>520</v>
      </c>
      <c r="D480" s="57"/>
      <c r="E480" s="57"/>
      <c r="F480" s="57"/>
      <c r="G480" s="109"/>
    </row>
    <row r="481" spans="1:7" ht="15.75" customHeight="1" x14ac:dyDescent="0.2">
      <c r="A481" s="91"/>
      <c r="B481" s="94"/>
      <c r="C481" s="33" t="s">
        <v>521</v>
      </c>
      <c r="D481" s="57"/>
      <c r="E481" s="57"/>
      <c r="F481" s="57"/>
      <c r="G481" s="109"/>
    </row>
    <row r="482" spans="1:7" ht="15.75" customHeight="1" x14ac:dyDescent="0.2">
      <c r="A482" s="91"/>
      <c r="B482" s="94"/>
      <c r="C482" s="33" t="s">
        <v>522</v>
      </c>
      <c r="D482" s="57"/>
      <c r="E482" s="57"/>
      <c r="F482" s="57"/>
      <c r="G482" s="109"/>
    </row>
    <row r="483" spans="1:7" ht="15.75" customHeight="1" thickBot="1" x14ac:dyDescent="0.25">
      <c r="A483" s="91"/>
      <c r="B483" s="94"/>
      <c r="C483" s="33" t="s">
        <v>523</v>
      </c>
      <c r="D483" s="57"/>
      <c r="E483" s="57"/>
      <c r="F483" s="57"/>
      <c r="G483" s="109"/>
    </row>
    <row r="484" spans="1:7" ht="15.75" customHeight="1" x14ac:dyDescent="0.2">
      <c r="A484" s="90" t="s">
        <v>482</v>
      </c>
      <c r="B484" s="94"/>
      <c r="C484" s="12" t="s">
        <v>524</v>
      </c>
      <c r="D484" s="64">
        <v>2.7</v>
      </c>
      <c r="E484" s="64">
        <v>4.4400000000000004</v>
      </c>
      <c r="F484" s="64">
        <v>4.54</v>
      </c>
      <c r="G484" s="109"/>
    </row>
    <row r="485" spans="1:7" ht="15.75" customHeight="1" x14ac:dyDescent="0.2">
      <c r="A485" s="91"/>
      <c r="B485" s="94"/>
      <c r="C485" s="33" t="s">
        <v>525</v>
      </c>
      <c r="D485" s="57"/>
      <c r="E485" s="57"/>
      <c r="F485" s="57"/>
      <c r="G485" s="109"/>
    </row>
    <row r="486" spans="1:7" ht="15.75" customHeight="1" x14ac:dyDescent="0.2">
      <c r="A486" s="91"/>
      <c r="B486" s="94"/>
      <c r="C486" s="33" t="s">
        <v>526</v>
      </c>
      <c r="D486" s="57"/>
      <c r="E486" s="57"/>
      <c r="F486" s="57"/>
      <c r="G486" s="109"/>
    </row>
    <row r="487" spans="1:7" ht="15.75" customHeight="1" x14ac:dyDescent="0.2">
      <c r="A487" s="91"/>
      <c r="B487" s="94"/>
      <c r="C487" s="33" t="s">
        <v>527</v>
      </c>
      <c r="D487" s="57"/>
      <c r="E487" s="57"/>
      <c r="F487" s="57"/>
      <c r="G487" s="109"/>
    </row>
    <row r="488" spans="1:7" ht="15.75" customHeight="1" x14ac:dyDescent="0.2">
      <c r="A488" s="91"/>
      <c r="B488" s="94"/>
      <c r="C488" s="33" t="s">
        <v>528</v>
      </c>
      <c r="D488" s="57"/>
      <c r="E488" s="57"/>
      <c r="F488" s="57"/>
      <c r="G488" s="109"/>
    </row>
    <row r="489" spans="1:7" ht="15.75" customHeight="1" x14ac:dyDescent="0.2">
      <c r="A489" s="91"/>
      <c r="B489" s="94"/>
      <c r="C489" s="33" t="s">
        <v>529</v>
      </c>
      <c r="D489" s="57"/>
      <c r="E489" s="57"/>
      <c r="F489" s="57"/>
      <c r="G489" s="109"/>
    </row>
    <row r="490" spans="1:7" ht="15.75" customHeight="1" x14ac:dyDescent="0.2">
      <c r="A490" s="91"/>
      <c r="B490" s="94"/>
      <c r="C490" s="33" t="s">
        <v>530</v>
      </c>
      <c r="D490" s="57"/>
      <c r="E490" s="57"/>
      <c r="F490" s="57"/>
      <c r="G490" s="109"/>
    </row>
    <row r="491" spans="1:7" ht="15.75" customHeight="1" x14ac:dyDescent="0.2">
      <c r="A491" s="91"/>
      <c r="B491" s="94"/>
      <c r="C491" s="33" t="s">
        <v>531</v>
      </c>
      <c r="D491" s="57"/>
      <c r="E491" s="57"/>
      <c r="F491" s="57"/>
      <c r="G491" s="109"/>
    </row>
    <row r="492" spans="1:7" ht="15.75" customHeight="1" thickBot="1" x14ac:dyDescent="0.25">
      <c r="A492" s="91"/>
      <c r="B492" s="94"/>
      <c r="C492" s="33" t="s">
        <v>532</v>
      </c>
      <c r="D492" s="57"/>
      <c r="E492" s="57"/>
      <c r="F492" s="57"/>
      <c r="G492" s="109"/>
    </row>
    <row r="493" spans="1:7" ht="15.75" customHeight="1" x14ac:dyDescent="0.2">
      <c r="A493" s="90" t="s">
        <v>483</v>
      </c>
      <c r="B493" s="94"/>
      <c r="C493" s="12" t="s">
        <v>533</v>
      </c>
      <c r="D493" s="64">
        <v>0.2</v>
      </c>
      <c r="E493" s="64">
        <v>0.4</v>
      </c>
      <c r="F493" s="64">
        <v>0.4</v>
      </c>
      <c r="G493" s="109"/>
    </row>
    <row r="494" spans="1:7" ht="15.75" customHeight="1" x14ac:dyDescent="0.2">
      <c r="A494" s="91"/>
      <c r="B494" s="94"/>
      <c r="C494" s="33" t="s">
        <v>534</v>
      </c>
      <c r="D494" s="57"/>
      <c r="E494" s="57"/>
      <c r="F494" s="57"/>
      <c r="G494" s="109"/>
    </row>
    <row r="495" spans="1:7" ht="15.75" customHeight="1" x14ac:dyDescent="0.2">
      <c r="A495" s="91"/>
      <c r="B495" s="94"/>
      <c r="C495" s="33" t="s">
        <v>535</v>
      </c>
      <c r="D495" s="57"/>
      <c r="E495" s="57"/>
      <c r="F495" s="57"/>
      <c r="G495" s="109"/>
    </row>
    <row r="496" spans="1:7" ht="15.75" customHeight="1" x14ac:dyDescent="0.2">
      <c r="A496" s="91"/>
      <c r="B496" s="94"/>
      <c r="C496" s="33" t="s">
        <v>536</v>
      </c>
      <c r="D496" s="57"/>
      <c r="E496" s="57"/>
      <c r="F496" s="57"/>
      <c r="G496" s="109"/>
    </row>
    <row r="497" spans="1:7" ht="15.75" customHeight="1" x14ac:dyDescent="0.2">
      <c r="A497" s="91"/>
      <c r="B497" s="94"/>
      <c r="C497" s="33" t="s">
        <v>537</v>
      </c>
      <c r="D497" s="57"/>
      <c r="E497" s="57"/>
      <c r="F497" s="57"/>
      <c r="G497" s="109"/>
    </row>
    <row r="498" spans="1:7" ht="15.75" customHeight="1" thickBot="1" x14ac:dyDescent="0.25">
      <c r="A498" s="91"/>
      <c r="B498" s="94"/>
      <c r="C498" s="33" t="s">
        <v>538</v>
      </c>
      <c r="D498" s="57"/>
      <c r="E498" s="57"/>
      <c r="F498" s="57"/>
      <c r="G498" s="109"/>
    </row>
    <row r="499" spans="1:7" ht="15.75" customHeight="1" x14ac:dyDescent="0.2">
      <c r="A499" s="111" t="s">
        <v>490</v>
      </c>
      <c r="B499" s="94"/>
      <c r="C499" s="12" t="s">
        <v>539</v>
      </c>
      <c r="D499" s="56">
        <v>0.5</v>
      </c>
      <c r="E499" s="56">
        <v>0.6</v>
      </c>
      <c r="F499" s="56">
        <v>0.5</v>
      </c>
      <c r="G499" s="109"/>
    </row>
    <row r="500" spans="1:7" ht="15.75" customHeight="1" x14ac:dyDescent="0.2">
      <c r="A500" s="112"/>
      <c r="B500" s="94"/>
      <c r="C500" s="33" t="s">
        <v>540</v>
      </c>
      <c r="D500" s="57"/>
      <c r="E500" s="57"/>
      <c r="F500" s="57"/>
      <c r="G500" s="109"/>
    </row>
    <row r="501" spans="1:7" ht="15.75" customHeight="1" x14ac:dyDescent="0.2">
      <c r="A501" s="112"/>
      <c r="B501" s="94"/>
      <c r="C501" s="33" t="s">
        <v>541</v>
      </c>
      <c r="D501" s="57"/>
      <c r="E501" s="57"/>
      <c r="F501" s="57"/>
      <c r="G501" s="109"/>
    </row>
    <row r="502" spans="1:7" ht="15.75" customHeight="1" thickBot="1" x14ac:dyDescent="0.25">
      <c r="A502" s="112"/>
      <c r="B502" s="94"/>
      <c r="C502" s="11" t="s">
        <v>542</v>
      </c>
      <c r="D502" s="58"/>
      <c r="E502" s="58"/>
      <c r="F502" s="58"/>
      <c r="G502" s="109"/>
    </row>
    <row r="503" spans="1:7" ht="15.75" customHeight="1" x14ac:dyDescent="0.2">
      <c r="A503" s="111" t="s">
        <v>459</v>
      </c>
      <c r="B503" s="94"/>
      <c r="C503" s="12" t="s">
        <v>543</v>
      </c>
      <c r="D503" s="56">
        <v>1.7</v>
      </c>
      <c r="E503" s="56">
        <v>2.8</v>
      </c>
      <c r="F503" s="56">
        <v>2.7</v>
      </c>
      <c r="G503" s="109"/>
    </row>
    <row r="504" spans="1:7" ht="15.75" customHeight="1" x14ac:dyDescent="0.2">
      <c r="A504" s="112"/>
      <c r="B504" s="94"/>
      <c r="C504" s="33" t="s">
        <v>544</v>
      </c>
      <c r="D504" s="57"/>
      <c r="E504" s="57"/>
      <c r="F504" s="57"/>
      <c r="G504" s="109"/>
    </row>
    <row r="505" spans="1:7" ht="15.75" customHeight="1" x14ac:dyDescent="0.2">
      <c r="A505" s="112"/>
      <c r="B505" s="94"/>
      <c r="C505" s="33" t="s">
        <v>545</v>
      </c>
      <c r="D505" s="57"/>
      <c r="E505" s="57"/>
      <c r="F505" s="57"/>
      <c r="G505" s="109"/>
    </row>
    <row r="506" spans="1:7" ht="15.75" customHeight="1" x14ac:dyDescent="0.2">
      <c r="A506" s="112"/>
      <c r="B506" s="94"/>
      <c r="C506" s="33" t="s">
        <v>546</v>
      </c>
      <c r="D506" s="57"/>
      <c r="E506" s="57"/>
      <c r="F506" s="57"/>
      <c r="G506" s="109"/>
    </row>
    <row r="507" spans="1:7" ht="15.75" customHeight="1" x14ac:dyDescent="0.2">
      <c r="A507" s="112"/>
      <c r="B507" s="94"/>
      <c r="C507" s="33" t="s">
        <v>547</v>
      </c>
      <c r="D507" s="57"/>
      <c r="E507" s="57"/>
      <c r="F507" s="57"/>
      <c r="G507" s="109"/>
    </row>
    <row r="508" spans="1:7" ht="15.75" customHeight="1" x14ac:dyDescent="0.2">
      <c r="A508" s="112"/>
      <c r="B508" s="94"/>
      <c r="C508" s="33" t="s">
        <v>548</v>
      </c>
      <c r="D508" s="57"/>
      <c r="E508" s="57"/>
      <c r="F508" s="57"/>
      <c r="G508" s="109"/>
    </row>
    <row r="509" spans="1:7" ht="15.75" customHeight="1" thickBot="1" x14ac:dyDescent="0.25">
      <c r="A509" s="113"/>
      <c r="B509" s="94"/>
      <c r="C509" s="11" t="s">
        <v>549</v>
      </c>
      <c r="D509" s="58"/>
      <c r="E509" s="58"/>
      <c r="F509" s="58"/>
      <c r="G509" s="109"/>
    </row>
    <row r="510" spans="1:7" ht="15.75" customHeight="1" x14ac:dyDescent="0.2">
      <c r="A510" s="90" t="s">
        <v>492</v>
      </c>
      <c r="B510" s="94"/>
      <c r="C510" s="34" t="s">
        <v>550</v>
      </c>
      <c r="D510" s="64">
        <v>0.8</v>
      </c>
      <c r="E510" s="64">
        <v>1.7</v>
      </c>
      <c r="F510" s="64">
        <v>1.5</v>
      </c>
      <c r="G510" s="109"/>
    </row>
    <row r="511" spans="1:7" ht="15.75" customHeight="1" x14ac:dyDescent="0.2">
      <c r="A511" s="91"/>
      <c r="B511" s="94"/>
      <c r="C511" s="33" t="s">
        <v>551</v>
      </c>
      <c r="D511" s="57"/>
      <c r="E511" s="57"/>
      <c r="F511" s="57"/>
      <c r="G511" s="109"/>
    </row>
    <row r="512" spans="1:7" ht="15.75" customHeight="1" x14ac:dyDescent="0.2">
      <c r="A512" s="91"/>
      <c r="B512" s="94"/>
      <c r="C512" s="33" t="s">
        <v>552</v>
      </c>
      <c r="D512" s="57"/>
      <c r="E512" s="57"/>
      <c r="F512" s="57"/>
      <c r="G512" s="109"/>
    </row>
    <row r="513" spans="1:7" ht="15.75" customHeight="1" x14ac:dyDescent="0.2">
      <c r="A513" s="91"/>
      <c r="B513" s="94"/>
      <c r="C513" s="33" t="s">
        <v>553</v>
      </c>
      <c r="D513" s="57"/>
      <c r="E513" s="57"/>
      <c r="F513" s="57"/>
      <c r="G513" s="109"/>
    </row>
    <row r="514" spans="1:7" ht="15.75" customHeight="1" x14ac:dyDescent="0.2">
      <c r="A514" s="91"/>
      <c r="B514" s="94"/>
      <c r="C514" s="33" t="s">
        <v>554</v>
      </c>
      <c r="D514" s="57"/>
      <c r="E514" s="57"/>
      <c r="F514" s="57"/>
      <c r="G514" s="109"/>
    </row>
    <row r="515" spans="1:7" ht="15.75" customHeight="1" x14ac:dyDescent="0.2">
      <c r="A515" s="91"/>
      <c r="B515" s="94"/>
      <c r="C515" s="33" t="s">
        <v>555</v>
      </c>
      <c r="D515" s="57"/>
      <c r="E515" s="57"/>
      <c r="F515" s="57"/>
      <c r="G515" s="109"/>
    </row>
    <row r="516" spans="1:7" ht="15.75" customHeight="1" thickBot="1" x14ac:dyDescent="0.25">
      <c r="A516" s="91"/>
      <c r="B516" s="94"/>
      <c r="C516" s="33" t="s">
        <v>556</v>
      </c>
      <c r="D516" s="57"/>
      <c r="E516" s="57"/>
      <c r="F516" s="57"/>
      <c r="G516" s="109"/>
    </row>
    <row r="517" spans="1:7" ht="15.75" customHeight="1" x14ac:dyDescent="0.2">
      <c r="A517" s="90" t="s">
        <v>484</v>
      </c>
      <c r="B517" s="94"/>
      <c r="C517" s="12" t="s">
        <v>322</v>
      </c>
      <c r="D517" s="64">
        <v>8.06</v>
      </c>
      <c r="E517" s="64">
        <v>13.26</v>
      </c>
      <c r="F517" s="64">
        <v>16.34</v>
      </c>
      <c r="G517" s="109"/>
    </row>
    <row r="518" spans="1:7" ht="15.75" customHeight="1" x14ac:dyDescent="0.2">
      <c r="A518" s="91"/>
      <c r="B518" s="94"/>
      <c r="C518" s="30" t="s">
        <v>323</v>
      </c>
      <c r="D518" s="65"/>
      <c r="E518" s="65"/>
      <c r="F518" s="65"/>
      <c r="G518" s="109"/>
    </row>
    <row r="519" spans="1:7" ht="15.75" customHeight="1" x14ac:dyDescent="0.2">
      <c r="A519" s="91"/>
      <c r="B519" s="94"/>
      <c r="C519" s="30" t="s">
        <v>324</v>
      </c>
      <c r="D519" s="65"/>
      <c r="E519" s="65"/>
      <c r="F519" s="65"/>
      <c r="G519" s="109"/>
    </row>
    <row r="520" spans="1:7" ht="15.75" customHeight="1" x14ac:dyDescent="0.2">
      <c r="A520" s="91"/>
      <c r="B520" s="94"/>
      <c r="C520" s="30" t="s">
        <v>325</v>
      </c>
      <c r="D520" s="65"/>
      <c r="E520" s="65"/>
      <c r="F520" s="65"/>
      <c r="G520" s="109"/>
    </row>
    <row r="521" spans="1:7" ht="15.75" customHeight="1" x14ac:dyDescent="0.2">
      <c r="A521" s="91"/>
      <c r="B521" s="94"/>
      <c r="C521" s="30" t="s">
        <v>326</v>
      </c>
      <c r="D521" s="65"/>
      <c r="E521" s="65"/>
      <c r="F521" s="65"/>
      <c r="G521" s="109"/>
    </row>
    <row r="522" spans="1:7" ht="15.75" customHeight="1" x14ac:dyDescent="0.2">
      <c r="A522" s="91"/>
      <c r="B522" s="94"/>
      <c r="C522" s="30" t="s">
        <v>327</v>
      </c>
      <c r="D522" s="65"/>
      <c r="E522" s="65"/>
      <c r="F522" s="65"/>
      <c r="G522" s="109"/>
    </row>
    <row r="523" spans="1:7" ht="15.75" customHeight="1" x14ac:dyDescent="0.2">
      <c r="A523" s="91"/>
      <c r="B523" s="94"/>
      <c r="C523" s="30" t="s">
        <v>328</v>
      </c>
      <c r="D523" s="65"/>
      <c r="E523" s="65"/>
      <c r="F523" s="65"/>
      <c r="G523" s="109"/>
    </row>
    <row r="524" spans="1:7" ht="15.75" customHeight="1" x14ac:dyDescent="0.2">
      <c r="A524" s="91"/>
      <c r="B524" s="94"/>
      <c r="C524" s="29" t="s">
        <v>329</v>
      </c>
      <c r="D524" s="65"/>
      <c r="E524" s="65"/>
      <c r="F524" s="65"/>
      <c r="G524" s="109"/>
    </row>
    <row r="525" spans="1:7" ht="15.75" customHeight="1" x14ac:dyDescent="0.2">
      <c r="A525" s="91"/>
      <c r="B525" s="94"/>
      <c r="C525" s="30" t="s">
        <v>330</v>
      </c>
      <c r="D525" s="65"/>
      <c r="E525" s="65"/>
      <c r="F525" s="65"/>
      <c r="G525" s="109"/>
    </row>
    <row r="526" spans="1:7" ht="15.75" customHeight="1" x14ac:dyDescent="0.2">
      <c r="A526" s="91"/>
      <c r="B526" s="94"/>
      <c r="C526" s="30" t="s">
        <v>331</v>
      </c>
      <c r="D526" s="65"/>
      <c r="E526" s="65"/>
      <c r="F526" s="65"/>
      <c r="G526" s="109"/>
    </row>
    <row r="527" spans="1:7" ht="15.75" customHeight="1" x14ac:dyDescent="0.2">
      <c r="A527" s="91"/>
      <c r="B527" s="94"/>
      <c r="C527" s="30" t="s">
        <v>332</v>
      </c>
      <c r="D527" s="65"/>
      <c r="E527" s="65"/>
      <c r="F527" s="65"/>
      <c r="G527" s="109"/>
    </row>
    <row r="528" spans="1:7" ht="15.75" customHeight="1" x14ac:dyDescent="0.2">
      <c r="A528" s="91"/>
      <c r="B528" s="94"/>
      <c r="C528" s="30" t="s">
        <v>333</v>
      </c>
      <c r="D528" s="65"/>
      <c r="E528" s="65"/>
      <c r="F528" s="65"/>
      <c r="G528" s="109"/>
    </row>
    <row r="529" spans="1:7" ht="15.75" customHeight="1" x14ac:dyDescent="0.2">
      <c r="A529" s="91"/>
      <c r="B529" s="94"/>
      <c r="C529" s="30" t="s">
        <v>334</v>
      </c>
      <c r="D529" s="65"/>
      <c r="E529" s="65"/>
      <c r="F529" s="65"/>
      <c r="G529" s="109"/>
    </row>
    <row r="530" spans="1:7" ht="15.75" customHeight="1" x14ac:dyDescent="0.2">
      <c r="A530" s="91"/>
      <c r="B530" s="94"/>
      <c r="C530" s="30" t="s">
        <v>335</v>
      </c>
      <c r="D530" s="65"/>
      <c r="E530" s="65"/>
      <c r="F530" s="65"/>
      <c r="G530" s="109"/>
    </row>
    <row r="531" spans="1:7" ht="15.75" customHeight="1" x14ac:dyDescent="0.2">
      <c r="A531" s="91"/>
      <c r="B531" s="94"/>
      <c r="C531" s="30" t="s">
        <v>336</v>
      </c>
      <c r="D531" s="65"/>
      <c r="E531" s="65"/>
      <c r="F531" s="65"/>
      <c r="G531" s="109"/>
    </row>
    <row r="532" spans="1:7" ht="15.75" customHeight="1" x14ac:dyDescent="0.2">
      <c r="A532" s="91"/>
      <c r="B532" s="94"/>
      <c r="C532" s="30" t="s">
        <v>337</v>
      </c>
      <c r="D532" s="65"/>
      <c r="E532" s="65"/>
      <c r="F532" s="65"/>
      <c r="G532" s="109"/>
    </row>
    <row r="533" spans="1:7" ht="15.75" customHeight="1" x14ac:dyDescent="0.2">
      <c r="A533" s="91"/>
      <c r="B533" s="94"/>
      <c r="C533" s="29" t="s">
        <v>338</v>
      </c>
      <c r="D533" s="65"/>
      <c r="E533" s="65"/>
      <c r="F533" s="65"/>
      <c r="G533" s="109"/>
    </row>
    <row r="534" spans="1:7" ht="15.75" customHeight="1" x14ac:dyDescent="0.2">
      <c r="A534" s="91"/>
      <c r="B534" s="94"/>
      <c r="C534" s="30" t="s">
        <v>339</v>
      </c>
      <c r="D534" s="65"/>
      <c r="E534" s="65"/>
      <c r="F534" s="65"/>
      <c r="G534" s="109"/>
    </row>
    <row r="535" spans="1:7" ht="15.75" customHeight="1" x14ac:dyDescent="0.2">
      <c r="A535" s="91"/>
      <c r="B535" s="94"/>
      <c r="C535" s="29" t="s">
        <v>340</v>
      </c>
      <c r="D535" s="65"/>
      <c r="E535" s="65"/>
      <c r="F535" s="65"/>
      <c r="G535" s="109"/>
    </row>
    <row r="536" spans="1:7" ht="15.75" customHeight="1" x14ac:dyDescent="0.2">
      <c r="A536" s="91"/>
      <c r="B536" s="94"/>
      <c r="C536" s="30" t="s">
        <v>341</v>
      </c>
      <c r="D536" s="65"/>
      <c r="E536" s="65"/>
      <c r="F536" s="65"/>
      <c r="G536" s="109"/>
    </row>
    <row r="537" spans="1:7" ht="15.75" customHeight="1" x14ac:dyDescent="0.2">
      <c r="A537" s="91"/>
      <c r="B537" s="94"/>
      <c r="C537" s="30" t="s">
        <v>342</v>
      </c>
      <c r="D537" s="65"/>
      <c r="E537" s="65"/>
      <c r="F537" s="65"/>
      <c r="G537" s="109"/>
    </row>
    <row r="538" spans="1:7" ht="15.75" customHeight="1" x14ac:dyDescent="0.2">
      <c r="A538" s="91"/>
      <c r="B538" s="94"/>
      <c r="C538" s="30" t="s">
        <v>343</v>
      </c>
      <c r="D538" s="65"/>
      <c r="E538" s="65"/>
      <c r="F538" s="65"/>
      <c r="G538" s="109"/>
    </row>
    <row r="539" spans="1:7" ht="15.75" customHeight="1" x14ac:dyDescent="0.2">
      <c r="A539" s="91"/>
      <c r="B539" s="94"/>
      <c r="C539" s="30" t="s">
        <v>344</v>
      </c>
      <c r="D539" s="65"/>
      <c r="E539" s="65"/>
      <c r="F539" s="65"/>
      <c r="G539" s="109"/>
    </row>
    <row r="540" spans="1:7" ht="15.75" customHeight="1" thickBot="1" x14ac:dyDescent="0.25">
      <c r="A540" s="91"/>
      <c r="B540" s="94"/>
      <c r="C540" s="11" t="s">
        <v>345</v>
      </c>
      <c r="D540" s="65"/>
      <c r="E540" s="65"/>
      <c r="F540" s="65"/>
      <c r="G540" s="109"/>
    </row>
    <row r="541" spans="1:7" ht="15.75" customHeight="1" x14ac:dyDescent="0.2">
      <c r="A541" s="90" t="s">
        <v>465</v>
      </c>
      <c r="B541" s="94"/>
      <c r="C541" s="12" t="s">
        <v>346</v>
      </c>
      <c r="D541" s="64">
        <v>1.8</v>
      </c>
      <c r="E541" s="64">
        <v>3.1</v>
      </c>
      <c r="F541" s="64">
        <v>2.9</v>
      </c>
      <c r="G541" s="109"/>
    </row>
    <row r="542" spans="1:7" ht="15.75" customHeight="1" x14ac:dyDescent="0.2">
      <c r="A542" s="91"/>
      <c r="B542" s="94"/>
      <c r="C542" s="30" t="s">
        <v>347</v>
      </c>
      <c r="D542" s="65"/>
      <c r="E542" s="65"/>
      <c r="F542" s="65"/>
      <c r="G542" s="109"/>
    </row>
    <row r="543" spans="1:7" ht="15.75" customHeight="1" x14ac:dyDescent="0.2">
      <c r="A543" s="91"/>
      <c r="B543" s="94"/>
      <c r="C543" s="30" t="s">
        <v>348</v>
      </c>
      <c r="D543" s="65"/>
      <c r="E543" s="65"/>
      <c r="F543" s="65"/>
      <c r="G543" s="109"/>
    </row>
    <row r="544" spans="1:7" ht="15.75" customHeight="1" x14ac:dyDescent="0.2">
      <c r="A544" s="91"/>
      <c r="B544" s="94"/>
      <c r="C544" s="30" t="s">
        <v>349</v>
      </c>
      <c r="D544" s="65"/>
      <c r="E544" s="65"/>
      <c r="F544" s="65"/>
      <c r="G544" s="109"/>
    </row>
    <row r="545" spans="1:7" ht="15.75" customHeight="1" x14ac:dyDescent="0.2">
      <c r="A545" s="91"/>
      <c r="B545" s="94"/>
      <c r="C545" s="30" t="s">
        <v>350</v>
      </c>
      <c r="D545" s="65"/>
      <c r="E545" s="65"/>
      <c r="F545" s="65"/>
      <c r="G545" s="109"/>
    </row>
    <row r="546" spans="1:7" ht="15.75" customHeight="1" x14ac:dyDescent="0.2">
      <c r="A546" s="91"/>
      <c r="B546" s="94"/>
      <c r="C546" s="30" t="s">
        <v>351</v>
      </c>
      <c r="D546" s="65"/>
      <c r="E546" s="65"/>
      <c r="F546" s="65"/>
      <c r="G546" s="109"/>
    </row>
    <row r="547" spans="1:7" ht="15.75" customHeight="1" x14ac:dyDescent="0.2">
      <c r="A547" s="91"/>
      <c r="B547" s="94"/>
      <c r="C547" s="30" t="s">
        <v>352</v>
      </c>
      <c r="D547" s="65"/>
      <c r="E547" s="65"/>
      <c r="F547" s="65"/>
      <c r="G547" s="109"/>
    </row>
    <row r="548" spans="1:7" ht="15.75" customHeight="1" x14ac:dyDescent="0.2">
      <c r="A548" s="91"/>
      <c r="B548" s="94"/>
      <c r="C548" s="30" t="s">
        <v>353</v>
      </c>
      <c r="D548" s="65"/>
      <c r="E548" s="65"/>
      <c r="F548" s="65"/>
      <c r="G548" s="109"/>
    </row>
    <row r="549" spans="1:7" ht="15.75" customHeight="1" x14ac:dyDescent="0.2">
      <c r="A549" s="91"/>
      <c r="B549" s="94"/>
      <c r="C549" s="30" t="s">
        <v>354</v>
      </c>
      <c r="D549" s="65"/>
      <c r="E549" s="65"/>
      <c r="F549" s="65"/>
      <c r="G549" s="109"/>
    </row>
    <row r="550" spans="1:7" ht="15.75" customHeight="1" x14ac:dyDescent="0.2">
      <c r="A550" s="91"/>
      <c r="B550" s="94"/>
      <c r="C550" s="30" t="s">
        <v>355</v>
      </c>
      <c r="D550" s="65"/>
      <c r="E550" s="65"/>
      <c r="F550" s="65"/>
      <c r="G550" s="109"/>
    </row>
    <row r="551" spans="1:7" ht="15.75" customHeight="1" x14ac:dyDescent="0.2">
      <c r="A551" s="91"/>
      <c r="B551" s="94"/>
      <c r="C551" s="30" t="s">
        <v>356</v>
      </c>
      <c r="D551" s="65"/>
      <c r="E551" s="65"/>
      <c r="F551" s="65"/>
      <c r="G551" s="109"/>
    </row>
    <row r="552" spans="1:7" ht="15.75" customHeight="1" thickBot="1" x14ac:dyDescent="0.25">
      <c r="A552" s="91"/>
      <c r="B552" s="94"/>
      <c r="C552" s="11" t="s">
        <v>357</v>
      </c>
      <c r="D552" s="65"/>
      <c r="E552" s="65"/>
      <c r="F552" s="65"/>
      <c r="G552" s="109"/>
    </row>
    <row r="553" spans="1:7" ht="15.75" customHeight="1" x14ac:dyDescent="0.2">
      <c r="A553" s="90" t="s">
        <v>461</v>
      </c>
      <c r="B553" s="94"/>
      <c r="C553" s="12" t="s">
        <v>275</v>
      </c>
      <c r="D553" s="64">
        <v>4.0999999999999996</v>
      </c>
      <c r="E553" s="64">
        <v>7.66</v>
      </c>
      <c r="F553" s="64">
        <v>6.7</v>
      </c>
      <c r="G553" s="109"/>
    </row>
    <row r="554" spans="1:7" ht="15.75" customHeight="1" x14ac:dyDescent="0.2">
      <c r="A554" s="91"/>
      <c r="B554" s="94"/>
      <c r="C554" s="30" t="s">
        <v>276</v>
      </c>
      <c r="D554" s="65"/>
      <c r="E554" s="65"/>
      <c r="F554" s="65"/>
      <c r="G554" s="109"/>
    </row>
    <row r="555" spans="1:7" ht="15.75" customHeight="1" x14ac:dyDescent="0.2">
      <c r="A555" s="91"/>
      <c r="B555" s="94"/>
      <c r="C555" s="30" t="s">
        <v>277</v>
      </c>
      <c r="D555" s="65"/>
      <c r="E555" s="65"/>
      <c r="F555" s="65"/>
      <c r="G555" s="109"/>
    </row>
    <row r="556" spans="1:7" ht="15.75" customHeight="1" x14ac:dyDescent="0.2">
      <c r="A556" s="91"/>
      <c r="B556" s="94"/>
      <c r="C556" s="30" t="s">
        <v>278</v>
      </c>
      <c r="D556" s="65"/>
      <c r="E556" s="65"/>
      <c r="F556" s="65"/>
      <c r="G556" s="109"/>
    </row>
    <row r="557" spans="1:7" ht="15.75" customHeight="1" x14ac:dyDescent="0.2">
      <c r="A557" s="91"/>
      <c r="B557" s="94"/>
      <c r="C557" s="30" t="s">
        <v>279</v>
      </c>
      <c r="D557" s="65"/>
      <c r="E557" s="65"/>
      <c r="F557" s="65"/>
      <c r="G557" s="109"/>
    </row>
    <row r="558" spans="1:7" ht="15.75" customHeight="1" x14ac:dyDescent="0.2">
      <c r="A558" s="91"/>
      <c r="B558" s="94"/>
      <c r="C558" s="30" t="s">
        <v>280</v>
      </c>
      <c r="D558" s="65"/>
      <c r="E558" s="65"/>
      <c r="F558" s="65"/>
      <c r="G558" s="109"/>
    </row>
    <row r="559" spans="1:7" ht="15.75" customHeight="1" x14ac:dyDescent="0.2">
      <c r="A559" s="91"/>
      <c r="B559" s="94"/>
      <c r="C559" s="30" t="s">
        <v>281</v>
      </c>
      <c r="D559" s="65"/>
      <c r="E559" s="65"/>
      <c r="F559" s="65"/>
      <c r="G559" s="109"/>
    </row>
    <row r="560" spans="1:7" ht="15.75" customHeight="1" x14ac:dyDescent="0.2">
      <c r="A560" s="91"/>
      <c r="B560" s="94"/>
      <c r="C560" s="30" t="s">
        <v>282</v>
      </c>
      <c r="D560" s="65"/>
      <c r="E560" s="65"/>
      <c r="F560" s="65"/>
      <c r="G560" s="109"/>
    </row>
    <row r="561" spans="1:7" ht="15.75" customHeight="1" x14ac:dyDescent="0.2">
      <c r="A561" s="91"/>
      <c r="B561" s="94"/>
      <c r="C561" s="30" t="s">
        <v>283</v>
      </c>
      <c r="D561" s="65"/>
      <c r="E561" s="65"/>
      <c r="F561" s="65"/>
      <c r="G561" s="109"/>
    </row>
    <row r="562" spans="1:7" ht="15.75" customHeight="1" x14ac:dyDescent="0.2">
      <c r="A562" s="91"/>
      <c r="B562" s="94"/>
      <c r="C562" s="30" t="s">
        <v>284</v>
      </c>
      <c r="D562" s="65"/>
      <c r="E562" s="65"/>
      <c r="F562" s="65"/>
      <c r="G562" s="109"/>
    </row>
    <row r="563" spans="1:7" ht="15.75" customHeight="1" x14ac:dyDescent="0.2">
      <c r="A563" s="91"/>
      <c r="B563" s="94"/>
      <c r="C563" s="30" t="s">
        <v>285</v>
      </c>
      <c r="D563" s="65"/>
      <c r="E563" s="65"/>
      <c r="F563" s="65"/>
      <c r="G563" s="109"/>
    </row>
    <row r="564" spans="1:7" ht="15.75" customHeight="1" x14ac:dyDescent="0.2">
      <c r="A564" s="91"/>
      <c r="B564" s="94"/>
      <c r="C564" s="30" t="s">
        <v>286</v>
      </c>
      <c r="D564" s="65"/>
      <c r="E564" s="65"/>
      <c r="F564" s="65"/>
      <c r="G564" s="109"/>
    </row>
    <row r="565" spans="1:7" ht="15.75" customHeight="1" x14ac:dyDescent="0.2">
      <c r="A565" s="91"/>
      <c r="B565" s="94"/>
      <c r="C565" s="30" t="s">
        <v>287</v>
      </c>
      <c r="D565" s="65"/>
      <c r="E565" s="65"/>
      <c r="F565" s="65"/>
      <c r="G565" s="109"/>
    </row>
    <row r="566" spans="1:7" ht="15.75" customHeight="1" x14ac:dyDescent="0.2">
      <c r="A566" s="91"/>
      <c r="B566" s="94"/>
      <c r="C566" s="30" t="s">
        <v>288</v>
      </c>
      <c r="D566" s="65"/>
      <c r="E566" s="65"/>
      <c r="F566" s="65"/>
      <c r="G566" s="109"/>
    </row>
    <row r="567" spans="1:7" ht="15.75" customHeight="1" x14ac:dyDescent="0.2">
      <c r="A567" s="91"/>
      <c r="B567" s="94"/>
      <c r="C567" s="30" t="s">
        <v>289</v>
      </c>
      <c r="D567" s="65"/>
      <c r="E567" s="65"/>
      <c r="F567" s="65"/>
      <c r="G567" s="109"/>
    </row>
    <row r="568" spans="1:7" ht="15.75" customHeight="1" x14ac:dyDescent="0.2">
      <c r="A568" s="91"/>
      <c r="B568" s="94"/>
      <c r="C568" s="30" t="s">
        <v>290</v>
      </c>
      <c r="D568" s="65"/>
      <c r="E568" s="65"/>
      <c r="F568" s="65"/>
      <c r="G568" s="109"/>
    </row>
    <row r="569" spans="1:7" ht="15.75" customHeight="1" x14ac:dyDescent="0.2">
      <c r="A569" s="91"/>
      <c r="B569" s="94"/>
      <c r="C569" s="30" t="s">
        <v>291</v>
      </c>
      <c r="D569" s="65"/>
      <c r="E569" s="65"/>
      <c r="F569" s="65"/>
      <c r="G569" s="109"/>
    </row>
    <row r="570" spans="1:7" ht="15.75" customHeight="1" x14ac:dyDescent="0.2">
      <c r="A570" s="91"/>
      <c r="B570" s="94"/>
      <c r="C570" s="30" t="s">
        <v>292</v>
      </c>
      <c r="D570" s="65"/>
      <c r="E570" s="65"/>
      <c r="F570" s="65"/>
      <c r="G570" s="109"/>
    </row>
    <row r="571" spans="1:7" ht="15.75" customHeight="1" x14ac:dyDescent="0.2">
      <c r="A571" s="91"/>
      <c r="B571" s="94"/>
      <c r="C571" s="30" t="s">
        <v>293</v>
      </c>
      <c r="D571" s="65"/>
      <c r="E571" s="65"/>
      <c r="F571" s="65"/>
      <c r="G571" s="109"/>
    </row>
    <row r="572" spans="1:7" ht="15.75" customHeight="1" x14ac:dyDescent="0.2">
      <c r="A572" s="91"/>
      <c r="B572" s="94"/>
      <c r="C572" s="30" t="s">
        <v>294</v>
      </c>
      <c r="D572" s="65"/>
      <c r="E572" s="65"/>
      <c r="F572" s="65"/>
      <c r="G572" s="109"/>
    </row>
    <row r="573" spans="1:7" ht="15.75" customHeight="1" x14ac:dyDescent="0.2">
      <c r="A573" s="91"/>
      <c r="B573" s="94"/>
      <c r="C573" s="30" t="s">
        <v>295</v>
      </c>
      <c r="D573" s="65"/>
      <c r="E573" s="65"/>
      <c r="F573" s="65"/>
      <c r="G573" s="109"/>
    </row>
    <row r="574" spans="1:7" ht="15.75" customHeight="1" x14ac:dyDescent="0.2">
      <c r="A574" s="91"/>
      <c r="B574" s="94"/>
      <c r="C574" s="30" t="s">
        <v>296</v>
      </c>
      <c r="D574" s="65"/>
      <c r="E574" s="65"/>
      <c r="F574" s="65"/>
      <c r="G574" s="109"/>
    </row>
    <row r="575" spans="1:7" ht="15.75" customHeight="1" x14ac:dyDescent="0.2">
      <c r="A575" s="91"/>
      <c r="B575" s="94"/>
      <c r="C575" s="30" t="s">
        <v>297</v>
      </c>
      <c r="D575" s="65"/>
      <c r="E575" s="65"/>
      <c r="F575" s="65"/>
      <c r="G575" s="109"/>
    </row>
    <row r="576" spans="1:7" ht="15.75" customHeight="1" thickBot="1" x14ac:dyDescent="0.25">
      <c r="A576" s="91"/>
      <c r="B576" s="94"/>
      <c r="C576" s="11" t="s">
        <v>298</v>
      </c>
      <c r="D576" s="65"/>
      <c r="E576" s="65"/>
      <c r="F576" s="65"/>
      <c r="G576" s="109"/>
    </row>
    <row r="577" spans="1:7" ht="15.75" customHeight="1" x14ac:dyDescent="0.2">
      <c r="A577" s="90" t="s">
        <v>485</v>
      </c>
      <c r="B577" s="94"/>
      <c r="C577" s="12" t="s">
        <v>264</v>
      </c>
      <c r="D577" s="64">
        <v>5.26</v>
      </c>
      <c r="E577" s="64">
        <v>9.1999999999999993</v>
      </c>
      <c r="F577" s="64">
        <v>8.64</v>
      </c>
      <c r="G577" s="109"/>
    </row>
    <row r="578" spans="1:7" ht="15.75" customHeight="1" x14ac:dyDescent="0.2">
      <c r="A578" s="91"/>
      <c r="B578" s="94"/>
      <c r="C578" s="30" t="s">
        <v>265</v>
      </c>
      <c r="D578" s="65"/>
      <c r="E578" s="65"/>
      <c r="F578" s="65"/>
      <c r="G578" s="109"/>
    </row>
    <row r="579" spans="1:7" ht="15.75" customHeight="1" x14ac:dyDescent="0.2">
      <c r="A579" s="91"/>
      <c r="B579" s="94"/>
      <c r="C579" s="30" t="s">
        <v>266</v>
      </c>
      <c r="D579" s="65"/>
      <c r="E579" s="65"/>
      <c r="F579" s="65"/>
      <c r="G579" s="109"/>
    </row>
    <row r="580" spans="1:7" ht="15.75" customHeight="1" x14ac:dyDescent="0.2">
      <c r="A580" s="91"/>
      <c r="B580" s="94"/>
      <c r="C580" s="30" t="s">
        <v>267</v>
      </c>
      <c r="D580" s="65"/>
      <c r="E580" s="65"/>
      <c r="F580" s="65"/>
      <c r="G580" s="109"/>
    </row>
    <row r="581" spans="1:7" ht="15.75" customHeight="1" x14ac:dyDescent="0.2">
      <c r="A581" s="91"/>
      <c r="B581" s="94"/>
      <c r="C581" s="30" t="s">
        <v>268</v>
      </c>
      <c r="D581" s="65"/>
      <c r="E581" s="65"/>
      <c r="F581" s="65"/>
      <c r="G581" s="109"/>
    </row>
    <row r="582" spans="1:7" ht="15.75" customHeight="1" x14ac:dyDescent="0.2">
      <c r="A582" s="91"/>
      <c r="B582" s="94"/>
      <c r="C582" s="30" t="s">
        <v>269</v>
      </c>
      <c r="D582" s="65"/>
      <c r="E582" s="65"/>
      <c r="F582" s="65"/>
      <c r="G582" s="109"/>
    </row>
    <row r="583" spans="1:7" ht="15.75" customHeight="1" x14ac:dyDescent="0.2">
      <c r="A583" s="91"/>
      <c r="B583" s="94"/>
      <c r="C583" s="29" t="s">
        <v>270</v>
      </c>
      <c r="D583" s="65"/>
      <c r="E583" s="65"/>
      <c r="F583" s="65"/>
      <c r="G583" s="109"/>
    </row>
    <row r="584" spans="1:7" ht="15.75" customHeight="1" x14ac:dyDescent="0.2">
      <c r="A584" s="91"/>
      <c r="B584" s="94"/>
      <c r="C584" s="30" t="s">
        <v>271</v>
      </c>
      <c r="D584" s="65"/>
      <c r="E584" s="65"/>
      <c r="F584" s="65"/>
      <c r="G584" s="109"/>
    </row>
    <row r="585" spans="1:7" ht="15.75" customHeight="1" x14ac:dyDescent="0.2">
      <c r="A585" s="91"/>
      <c r="B585" s="94"/>
      <c r="C585" s="30" t="s">
        <v>272</v>
      </c>
      <c r="D585" s="65"/>
      <c r="E585" s="65"/>
      <c r="F585" s="65"/>
      <c r="G585" s="109"/>
    </row>
    <row r="586" spans="1:7" ht="15.75" customHeight="1" x14ac:dyDescent="0.2">
      <c r="A586" s="91"/>
      <c r="B586" s="94"/>
      <c r="C586" s="30" t="s">
        <v>273</v>
      </c>
      <c r="D586" s="65"/>
      <c r="E586" s="65"/>
      <c r="F586" s="65"/>
      <c r="G586" s="109"/>
    </row>
    <row r="587" spans="1:7" ht="15.75" customHeight="1" thickBot="1" x14ac:dyDescent="0.25">
      <c r="A587" s="91"/>
      <c r="B587" s="94"/>
      <c r="C587" s="11" t="s">
        <v>274</v>
      </c>
      <c r="D587" s="65"/>
      <c r="E587" s="65"/>
      <c r="F587" s="65"/>
      <c r="G587" s="109"/>
    </row>
    <row r="588" spans="1:7" ht="15.75" customHeight="1" x14ac:dyDescent="0.2">
      <c r="A588" s="90" t="s">
        <v>486</v>
      </c>
      <c r="B588" s="94"/>
      <c r="C588" s="12" t="s">
        <v>299</v>
      </c>
      <c r="D588" s="64">
        <v>3.3</v>
      </c>
      <c r="E588" s="64">
        <v>6.7</v>
      </c>
      <c r="F588" s="64">
        <v>7</v>
      </c>
      <c r="G588" s="109"/>
    </row>
    <row r="589" spans="1:7" ht="15.75" customHeight="1" x14ac:dyDescent="0.2">
      <c r="A589" s="91"/>
      <c r="B589" s="94"/>
      <c r="C589" s="30" t="s">
        <v>300</v>
      </c>
      <c r="D589" s="65"/>
      <c r="E589" s="65"/>
      <c r="F589" s="65"/>
      <c r="G589" s="109"/>
    </row>
    <row r="590" spans="1:7" ht="15.75" customHeight="1" x14ac:dyDescent="0.2">
      <c r="A590" s="91"/>
      <c r="B590" s="94"/>
      <c r="C590" s="30" t="s">
        <v>301</v>
      </c>
      <c r="D590" s="65"/>
      <c r="E590" s="65"/>
      <c r="F590" s="65"/>
      <c r="G590" s="109"/>
    </row>
    <row r="591" spans="1:7" ht="15.75" customHeight="1" x14ac:dyDescent="0.2">
      <c r="A591" s="91"/>
      <c r="B591" s="94"/>
      <c r="C591" s="30" t="s">
        <v>302</v>
      </c>
      <c r="D591" s="65"/>
      <c r="E591" s="65"/>
      <c r="F591" s="65"/>
      <c r="G591" s="109"/>
    </row>
    <row r="592" spans="1:7" ht="15.75" customHeight="1" x14ac:dyDescent="0.2">
      <c r="A592" s="91"/>
      <c r="B592" s="94"/>
      <c r="C592" s="30" t="s">
        <v>303</v>
      </c>
      <c r="D592" s="65"/>
      <c r="E592" s="65"/>
      <c r="F592" s="65"/>
      <c r="G592" s="109"/>
    </row>
    <row r="593" spans="1:7" ht="15.75" customHeight="1" x14ac:dyDescent="0.2">
      <c r="A593" s="91"/>
      <c r="B593" s="94"/>
      <c r="C593" s="30" t="s">
        <v>304</v>
      </c>
      <c r="D593" s="65"/>
      <c r="E593" s="65"/>
      <c r="F593" s="65"/>
      <c r="G593" s="109"/>
    </row>
    <row r="594" spans="1:7" ht="15.75" customHeight="1" x14ac:dyDescent="0.2">
      <c r="A594" s="91"/>
      <c r="B594" s="94"/>
      <c r="C594" s="30" t="s">
        <v>305</v>
      </c>
      <c r="D594" s="65"/>
      <c r="E594" s="65"/>
      <c r="F594" s="65"/>
      <c r="G594" s="109"/>
    </row>
    <row r="595" spans="1:7" ht="15.75" customHeight="1" x14ac:dyDescent="0.2">
      <c r="A595" s="91"/>
      <c r="B595" s="94"/>
      <c r="C595" s="30" t="s">
        <v>306</v>
      </c>
      <c r="D595" s="65"/>
      <c r="E595" s="65"/>
      <c r="F595" s="65"/>
      <c r="G595" s="109"/>
    </row>
    <row r="596" spans="1:7" ht="15.75" customHeight="1" x14ac:dyDescent="0.2">
      <c r="A596" s="91"/>
      <c r="B596" s="94"/>
      <c r="C596" s="30" t="s">
        <v>307</v>
      </c>
      <c r="D596" s="65"/>
      <c r="E596" s="65"/>
      <c r="F596" s="65"/>
      <c r="G596" s="109"/>
    </row>
    <row r="597" spans="1:7" ht="15" customHeight="1" x14ac:dyDescent="0.2">
      <c r="A597" s="91"/>
      <c r="B597" s="94"/>
      <c r="C597" s="30" t="s">
        <v>308</v>
      </c>
      <c r="D597" s="65"/>
      <c r="E597" s="65"/>
      <c r="F597" s="65"/>
      <c r="G597" s="109"/>
    </row>
    <row r="598" spans="1:7" ht="15" customHeight="1" x14ac:dyDescent="0.2">
      <c r="A598" s="91"/>
      <c r="B598" s="94"/>
      <c r="C598" s="30" t="s">
        <v>309</v>
      </c>
      <c r="D598" s="65"/>
      <c r="E598" s="65"/>
      <c r="F598" s="65"/>
      <c r="G598" s="109"/>
    </row>
    <row r="599" spans="1:7" ht="15" customHeight="1" x14ac:dyDescent="0.2">
      <c r="A599" s="91"/>
      <c r="B599" s="94"/>
      <c r="C599" s="30" t="s">
        <v>310</v>
      </c>
      <c r="D599" s="65"/>
      <c r="E599" s="65"/>
      <c r="F599" s="65"/>
      <c r="G599" s="109"/>
    </row>
    <row r="600" spans="1:7" ht="15" customHeight="1" x14ac:dyDescent="0.2">
      <c r="A600" s="91"/>
      <c r="B600" s="94"/>
      <c r="C600" s="30" t="s">
        <v>311</v>
      </c>
      <c r="D600" s="65"/>
      <c r="E600" s="65"/>
      <c r="F600" s="65"/>
      <c r="G600" s="109"/>
    </row>
    <row r="601" spans="1:7" ht="15" customHeight="1" x14ac:dyDescent="0.2">
      <c r="A601" s="91"/>
      <c r="B601" s="94"/>
      <c r="C601" s="30" t="s">
        <v>312</v>
      </c>
      <c r="D601" s="65"/>
      <c r="E601" s="65"/>
      <c r="F601" s="65"/>
      <c r="G601" s="109"/>
    </row>
    <row r="602" spans="1:7" ht="15" customHeight="1" x14ac:dyDescent="0.2">
      <c r="A602" s="91"/>
      <c r="B602" s="94"/>
      <c r="C602" s="30" t="s">
        <v>313</v>
      </c>
      <c r="D602" s="65"/>
      <c r="E602" s="65"/>
      <c r="F602" s="65"/>
      <c r="G602" s="109"/>
    </row>
    <row r="603" spans="1:7" ht="15" customHeight="1" x14ac:dyDescent="0.2">
      <c r="A603" s="91"/>
      <c r="B603" s="94"/>
      <c r="C603" s="30" t="s">
        <v>314</v>
      </c>
      <c r="D603" s="65"/>
      <c r="E603" s="65"/>
      <c r="F603" s="65"/>
      <c r="G603" s="109"/>
    </row>
    <row r="604" spans="1:7" ht="15" customHeight="1" x14ac:dyDescent="0.2">
      <c r="A604" s="91"/>
      <c r="B604" s="94"/>
      <c r="C604" s="30" t="s">
        <v>315</v>
      </c>
      <c r="D604" s="65"/>
      <c r="E604" s="65"/>
      <c r="F604" s="65"/>
      <c r="G604" s="109"/>
    </row>
    <row r="605" spans="1:7" ht="15" customHeight="1" x14ac:dyDescent="0.2">
      <c r="A605" s="91"/>
      <c r="B605" s="94"/>
      <c r="C605" s="30" t="s">
        <v>316</v>
      </c>
      <c r="D605" s="65"/>
      <c r="E605" s="65"/>
      <c r="F605" s="65"/>
      <c r="G605" s="109"/>
    </row>
    <row r="606" spans="1:7" ht="15" customHeight="1" thickBot="1" x14ac:dyDescent="0.25">
      <c r="A606" s="92"/>
      <c r="B606" s="95"/>
      <c r="C606" s="11" t="s">
        <v>317</v>
      </c>
      <c r="D606" s="66"/>
      <c r="E606" s="66"/>
      <c r="F606" s="66"/>
      <c r="G606" s="110"/>
    </row>
    <row r="607" spans="1:7" ht="21" customHeight="1" thickBot="1" x14ac:dyDescent="0.25">
      <c r="A607" s="49" t="s">
        <v>567</v>
      </c>
      <c r="B607" s="49"/>
      <c r="C607" s="50"/>
      <c r="D607" s="23">
        <f>SUM(D499:D606)</f>
        <v>25.52</v>
      </c>
      <c r="E607" s="23">
        <f>SUM(E499:E606)</f>
        <v>45.02</v>
      </c>
      <c r="F607" s="23">
        <f>SUM(F499:F606)</f>
        <v>46.28</v>
      </c>
      <c r="G607" s="1"/>
    </row>
    <row r="608" spans="1:7" ht="21" customHeight="1" thickBot="1" x14ac:dyDescent="0.25">
      <c r="A608" s="49" t="s">
        <v>568</v>
      </c>
      <c r="B608" s="49"/>
      <c r="C608" s="50"/>
      <c r="D608" s="38">
        <f>SUM(D503:D606)</f>
        <v>25.02</v>
      </c>
      <c r="E608" s="38">
        <f t="shared" ref="E608:F608" si="0">SUM(E503:E606)</f>
        <v>44.42</v>
      </c>
      <c r="F608" s="38">
        <f t="shared" si="0"/>
        <v>45.78</v>
      </c>
      <c r="G608" s="1"/>
    </row>
    <row r="609" spans="1:7" ht="21" customHeight="1" thickBot="1" x14ac:dyDescent="0.25">
      <c r="A609" s="35" t="s">
        <v>487</v>
      </c>
      <c r="B609" s="36"/>
      <c r="C609" s="37"/>
      <c r="D609" s="46">
        <f>SUM(D447:D498)</f>
        <v>8.5</v>
      </c>
      <c r="E609" s="46">
        <f>SUM(E447:E498)</f>
        <v>12.500000000000002</v>
      </c>
      <c r="F609" s="46">
        <f>SUM(F447:F498)</f>
        <v>12.300000000000002</v>
      </c>
      <c r="G609" s="1"/>
    </row>
    <row r="610" spans="1:7" ht="39" customHeight="1" thickBot="1" x14ac:dyDescent="0.25">
      <c r="A610" s="49" t="s">
        <v>493</v>
      </c>
      <c r="B610" s="49"/>
      <c r="C610" s="50"/>
      <c r="D610" s="24">
        <f>D334+D445+D607</f>
        <v>105.66</v>
      </c>
      <c r="E610" s="24">
        <f>E334+E445+E607</f>
        <v>172.86</v>
      </c>
      <c r="F610" s="23">
        <f>F334+F445+F607</f>
        <v>172.46</v>
      </c>
      <c r="G610" s="1"/>
    </row>
    <row r="611" spans="1:7" ht="34.5" customHeight="1" thickBot="1" x14ac:dyDescent="0.25">
      <c r="A611" s="49" t="s">
        <v>488</v>
      </c>
      <c r="B611" s="49"/>
      <c r="C611" s="50"/>
      <c r="D611" s="23">
        <f>D335+D609</f>
        <v>17.020000000000003</v>
      </c>
      <c r="E611" s="23">
        <f>E335+E609</f>
        <v>25.450000000000003</v>
      </c>
      <c r="F611" s="23">
        <f>F335+F609</f>
        <v>24.69</v>
      </c>
      <c r="G611" s="23"/>
    </row>
    <row r="613" spans="1:7" x14ac:dyDescent="0.2">
      <c r="A613" s="7" t="s">
        <v>494</v>
      </c>
    </row>
    <row r="614" spans="1:7" x14ac:dyDescent="0.2">
      <c r="A614" s="7" t="s">
        <v>495</v>
      </c>
    </row>
    <row r="615" spans="1:7" x14ac:dyDescent="0.2">
      <c r="A615" s="7" t="s">
        <v>574</v>
      </c>
    </row>
  </sheetData>
  <mergeCells count="262">
    <mergeCell ref="A553:A576"/>
    <mergeCell ref="D553:D576"/>
    <mergeCell ref="E553:E576"/>
    <mergeCell ref="F553:F576"/>
    <mergeCell ref="A577:A587"/>
    <mergeCell ref="D577:D587"/>
    <mergeCell ref="E577:E587"/>
    <mergeCell ref="F577:F587"/>
    <mergeCell ref="A588:A606"/>
    <mergeCell ref="D588:D606"/>
    <mergeCell ref="E588:E606"/>
    <mergeCell ref="F588:F606"/>
    <mergeCell ref="D541:D552"/>
    <mergeCell ref="E541:E552"/>
    <mergeCell ref="F541:F552"/>
    <mergeCell ref="A493:A498"/>
    <mergeCell ref="D493:D498"/>
    <mergeCell ref="E493:E498"/>
    <mergeCell ref="F493:F498"/>
    <mergeCell ref="A517:A540"/>
    <mergeCell ref="D517:D540"/>
    <mergeCell ref="E517:E540"/>
    <mergeCell ref="F517:F540"/>
    <mergeCell ref="A499:A502"/>
    <mergeCell ref="A503:A509"/>
    <mergeCell ref="A510:A516"/>
    <mergeCell ref="D510:D516"/>
    <mergeCell ref="E510:E516"/>
    <mergeCell ref="F510:F516"/>
    <mergeCell ref="A446:G446"/>
    <mergeCell ref="A447:A455"/>
    <mergeCell ref="D447:D455"/>
    <mergeCell ref="E447:E455"/>
    <mergeCell ref="F447:F455"/>
    <mergeCell ref="A456:A464"/>
    <mergeCell ref="D456:D464"/>
    <mergeCell ref="E456:E464"/>
    <mergeCell ref="F456:F464"/>
    <mergeCell ref="G447:G606"/>
    <mergeCell ref="B447:B606"/>
    <mergeCell ref="A465:A473"/>
    <mergeCell ref="D465:D473"/>
    <mergeCell ref="E465:E473"/>
    <mergeCell ref="F465:F473"/>
    <mergeCell ref="A474:A483"/>
    <mergeCell ref="D474:D483"/>
    <mergeCell ref="E474:E483"/>
    <mergeCell ref="F474:F483"/>
    <mergeCell ref="A484:A492"/>
    <mergeCell ref="D484:D492"/>
    <mergeCell ref="E484:E492"/>
    <mergeCell ref="F484:F492"/>
    <mergeCell ref="A541:A552"/>
    <mergeCell ref="F325:F332"/>
    <mergeCell ref="D337:D350"/>
    <mergeCell ref="E337:E350"/>
    <mergeCell ref="F337:F350"/>
    <mergeCell ref="D315:D318"/>
    <mergeCell ref="E315:E318"/>
    <mergeCell ref="F315:F318"/>
    <mergeCell ref="D319:D324"/>
    <mergeCell ref="E319:E324"/>
    <mergeCell ref="F319:F324"/>
    <mergeCell ref="A336:G336"/>
    <mergeCell ref="D325:D332"/>
    <mergeCell ref="E325:E332"/>
    <mergeCell ref="B13:B333"/>
    <mergeCell ref="D238:D243"/>
    <mergeCell ref="E238:E243"/>
    <mergeCell ref="F238:F243"/>
    <mergeCell ref="D244:D249"/>
    <mergeCell ref="E244:E249"/>
    <mergeCell ref="F244:F249"/>
    <mergeCell ref="D275:D291"/>
    <mergeCell ref="E275:E291"/>
    <mergeCell ref="F275:F291"/>
    <mergeCell ref="D265:D269"/>
    <mergeCell ref="E265:E269"/>
    <mergeCell ref="F265:F269"/>
    <mergeCell ref="D270:D274"/>
    <mergeCell ref="E270:E274"/>
    <mergeCell ref="F270:F274"/>
    <mergeCell ref="D250:D261"/>
    <mergeCell ref="E250:E261"/>
    <mergeCell ref="F250:F261"/>
    <mergeCell ref="D262:D264"/>
    <mergeCell ref="E262:E264"/>
    <mergeCell ref="F262:F264"/>
    <mergeCell ref="A611:C611"/>
    <mergeCell ref="A610:C610"/>
    <mergeCell ref="A405:A408"/>
    <mergeCell ref="A409:A432"/>
    <mergeCell ref="G337:G444"/>
    <mergeCell ref="C339:C340"/>
    <mergeCell ref="C341:C348"/>
    <mergeCell ref="C349:C350"/>
    <mergeCell ref="C337:C338"/>
    <mergeCell ref="A445:C445"/>
    <mergeCell ref="D351:D361"/>
    <mergeCell ref="E351:E361"/>
    <mergeCell ref="F351:F361"/>
    <mergeCell ref="D362:D385"/>
    <mergeCell ref="E362:E385"/>
    <mergeCell ref="F362:F385"/>
    <mergeCell ref="A351:A361"/>
    <mergeCell ref="A362:A385"/>
    <mergeCell ref="A433:A444"/>
    <mergeCell ref="A337:A350"/>
    <mergeCell ref="D433:D444"/>
    <mergeCell ref="E433:E444"/>
    <mergeCell ref="F433:F444"/>
    <mergeCell ref="D405:D408"/>
    <mergeCell ref="E405:E408"/>
    <mergeCell ref="F405:F408"/>
    <mergeCell ref="D409:D432"/>
    <mergeCell ref="E409:E432"/>
    <mergeCell ref="F409:F432"/>
    <mergeCell ref="B337:B444"/>
    <mergeCell ref="A386:A404"/>
    <mergeCell ref="G13:G335"/>
    <mergeCell ref="D74:D77"/>
    <mergeCell ref="E74:E77"/>
    <mergeCell ref="F74:F77"/>
    <mergeCell ref="D78:D83"/>
    <mergeCell ref="E78:E83"/>
    <mergeCell ref="F78:F83"/>
    <mergeCell ref="D13:D32"/>
    <mergeCell ref="E13:E32"/>
    <mergeCell ref="F13:F32"/>
    <mergeCell ref="D33:D55"/>
    <mergeCell ref="E33:E55"/>
    <mergeCell ref="F33:F55"/>
    <mergeCell ref="D56:D63"/>
    <mergeCell ref="E56:E63"/>
    <mergeCell ref="F56:F63"/>
    <mergeCell ref="A179:A186"/>
    <mergeCell ref="A187:A196"/>
    <mergeCell ref="D187:D196"/>
    <mergeCell ref="E187:E196"/>
    <mergeCell ref="F187:F196"/>
    <mergeCell ref="D140:D166"/>
    <mergeCell ref="E140:E166"/>
    <mergeCell ref="F140:F166"/>
    <mergeCell ref="D167:D178"/>
    <mergeCell ref="E167:E178"/>
    <mergeCell ref="F167:F178"/>
    <mergeCell ref="D386:D404"/>
    <mergeCell ref="E386:E404"/>
    <mergeCell ref="F386:F404"/>
    <mergeCell ref="D124:D134"/>
    <mergeCell ref="E124:E134"/>
    <mergeCell ref="F124:F134"/>
    <mergeCell ref="D135:D139"/>
    <mergeCell ref="E135:E139"/>
    <mergeCell ref="F135:F139"/>
    <mergeCell ref="D179:D186"/>
    <mergeCell ref="E179:E186"/>
    <mergeCell ref="F179:F186"/>
    <mergeCell ref="D223:D232"/>
    <mergeCell ref="E223:E232"/>
    <mergeCell ref="F223:F232"/>
    <mergeCell ref="D233:D237"/>
    <mergeCell ref="E233:E237"/>
    <mergeCell ref="F233:F237"/>
    <mergeCell ref="D197:D202"/>
    <mergeCell ref="E197:E202"/>
    <mergeCell ref="F197:F202"/>
    <mergeCell ref="D203:D222"/>
    <mergeCell ref="E203:E222"/>
    <mergeCell ref="F203:F222"/>
    <mergeCell ref="F307:F309"/>
    <mergeCell ref="D310:D314"/>
    <mergeCell ref="E310:E314"/>
    <mergeCell ref="F310:F314"/>
    <mergeCell ref="D298:D301"/>
    <mergeCell ref="E298:E301"/>
    <mergeCell ref="F298:F301"/>
    <mergeCell ref="D302:D306"/>
    <mergeCell ref="E302:E306"/>
    <mergeCell ref="F302:F306"/>
    <mergeCell ref="A2:G2"/>
    <mergeCell ref="A3:G3"/>
    <mergeCell ref="A5:G5"/>
    <mergeCell ref="A6:G6"/>
    <mergeCell ref="A8:A9"/>
    <mergeCell ref="B8:B9"/>
    <mergeCell ref="D8:F8"/>
    <mergeCell ref="G8:G9"/>
    <mergeCell ref="C8:C9"/>
    <mergeCell ref="C4:E4"/>
    <mergeCell ref="C11:G11"/>
    <mergeCell ref="A12:G12"/>
    <mergeCell ref="A265:A269"/>
    <mergeCell ref="A64:A73"/>
    <mergeCell ref="A74:A77"/>
    <mergeCell ref="A292:A297"/>
    <mergeCell ref="A298:A301"/>
    <mergeCell ref="A270:A274"/>
    <mergeCell ref="A275:A291"/>
    <mergeCell ref="A167:A178"/>
    <mergeCell ref="A135:A139"/>
    <mergeCell ref="A13:A32"/>
    <mergeCell ref="A33:A55"/>
    <mergeCell ref="A56:A63"/>
    <mergeCell ref="A107:A110"/>
    <mergeCell ref="A111:A114"/>
    <mergeCell ref="A90:A96"/>
    <mergeCell ref="A97:A106"/>
    <mergeCell ref="A197:A202"/>
    <mergeCell ref="A84:A88"/>
    <mergeCell ref="A124:A134"/>
    <mergeCell ref="D111:D114"/>
    <mergeCell ref="D292:D297"/>
    <mergeCell ref="E292:E297"/>
    <mergeCell ref="A319:A324"/>
    <mergeCell ref="D64:D73"/>
    <mergeCell ref="E64:E73"/>
    <mergeCell ref="F64:F73"/>
    <mergeCell ref="D97:D106"/>
    <mergeCell ref="E111:E114"/>
    <mergeCell ref="F111:F114"/>
    <mergeCell ref="D115:D123"/>
    <mergeCell ref="E115:E123"/>
    <mergeCell ref="F115:F123"/>
    <mergeCell ref="E97:E106"/>
    <mergeCell ref="F97:F106"/>
    <mergeCell ref="D107:D110"/>
    <mergeCell ref="E107:E110"/>
    <mergeCell ref="F107:F110"/>
    <mergeCell ref="D84:D88"/>
    <mergeCell ref="E84:E88"/>
    <mergeCell ref="F84:F88"/>
    <mergeCell ref="D90:D96"/>
    <mergeCell ref="E90:E96"/>
    <mergeCell ref="F90:F96"/>
    <mergeCell ref="F292:F297"/>
    <mergeCell ref="D307:D309"/>
    <mergeCell ref="E307:E309"/>
    <mergeCell ref="A608:C608"/>
    <mergeCell ref="A78:A83"/>
    <mergeCell ref="A325:A332"/>
    <mergeCell ref="D499:D502"/>
    <mergeCell ref="E499:E502"/>
    <mergeCell ref="F499:F502"/>
    <mergeCell ref="D503:D509"/>
    <mergeCell ref="E503:E509"/>
    <mergeCell ref="F503:F509"/>
    <mergeCell ref="A140:A166"/>
    <mergeCell ref="A115:A123"/>
    <mergeCell ref="A250:A261"/>
    <mergeCell ref="A233:A237"/>
    <mergeCell ref="A238:A243"/>
    <mergeCell ref="A203:A222"/>
    <mergeCell ref="A223:A232"/>
    <mergeCell ref="A607:C607"/>
    <mergeCell ref="A307:A309"/>
    <mergeCell ref="A262:A264"/>
    <mergeCell ref="A310:A314"/>
    <mergeCell ref="A315:A318"/>
    <mergeCell ref="A302:A306"/>
    <mergeCell ref="A244:A249"/>
    <mergeCell ref="A334:C334"/>
  </mergeCells>
  <pageMargins left="0.59055118110236227" right="0.39370078740157483" top="0.78740157480314965" bottom="0.78740157480314965" header="0.23622047244094491" footer="0.59055118110236227"/>
  <pageSetup paperSize="9" scale="3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Кириллов Никита Павлович</cp:lastModifiedBy>
  <cp:lastPrinted>2019-08-21T06:43:48Z</cp:lastPrinted>
  <dcterms:created xsi:type="dcterms:W3CDTF">2008-11-25T06:59:08Z</dcterms:created>
  <dcterms:modified xsi:type="dcterms:W3CDTF">2022-02-22T08:39:17Z</dcterms:modified>
</cp:coreProperties>
</file>